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6/Apple_TT_review_update/R5-25XXXX_38.903_14.6.3.2_TT_addition/38.533 14.6.3.2 TT/"/>
    </mc:Choice>
  </mc:AlternateContent>
  <xr:revisionPtr revIDLastSave="400" documentId="13_ncr:1_{56E16A0B-3ADB-4E80-A9B2-1F070FE6B1F2}" xr6:coauthVersionLast="47" xr6:coauthVersionMax="47" xr10:uidLastSave="{7A66967E-EDC6-434B-8E30-57F0AD455030}"/>
  <bookViews>
    <workbookView xWindow="-120" yWindow="-120" windowWidth="29040" windowHeight="17520" tabRatio="846" activeTab="1" xr2:uid="{00000000-000D-0000-FFFF-FFFF00000000}"/>
  </bookViews>
  <sheets>
    <sheet name="Template" sheetId="2" r:id="rId1"/>
    <sheet name="14.6.3.2-1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33" i="9" l="1"/>
  <c r="V129" i="9"/>
  <c r="Q80" i="9"/>
  <c r="R80" i="9"/>
  <c r="P80" i="9"/>
  <c r="E80" i="9"/>
  <c r="M80" i="9"/>
  <c r="J80" i="9"/>
  <c r="G80" i="9"/>
  <c r="D80" i="9"/>
  <c r="V125" i="9"/>
  <c r="V121" i="9"/>
  <c r="S80" i="9" l="1"/>
  <c r="S142" i="9" s="1"/>
  <c r="E44" i="9" l="1"/>
  <c r="G44" i="9"/>
  <c r="D44" i="9"/>
  <c r="E40" i="9"/>
  <c r="G40" i="9"/>
  <c r="D40" i="9"/>
  <c r="J52" i="9"/>
  <c r="M48" i="9"/>
  <c r="M40" i="9"/>
  <c r="J44" i="9"/>
  <c r="G56" i="9"/>
  <c r="G72" i="9"/>
  <c r="G76" i="9"/>
  <c r="E76" i="9"/>
  <c r="D76" i="9"/>
  <c r="E60" i="9"/>
  <c r="D60" i="9"/>
  <c r="G84" i="9"/>
  <c r="E84" i="9"/>
  <c r="D84" i="9"/>
  <c r="E72" i="9"/>
  <c r="D72" i="9"/>
  <c r="G68" i="9"/>
  <c r="E68" i="9"/>
  <c r="D68" i="9"/>
  <c r="M64" i="9"/>
  <c r="J64" i="9"/>
  <c r="G64" i="9"/>
  <c r="E64" i="9"/>
  <c r="D64" i="9"/>
  <c r="M72" i="9"/>
  <c r="J72" i="9"/>
  <c r="W108" i="9"/>
  <c r="W104" i="9"/>
  <c r="W103" i="9"/>
  <c r="O97" i="9"/>
  <c r="O99" i="9" s="1"/>
  <c r="N97" i="9"/>
  <c r="N99" i="9" s="1"/>
  <c r="M97" i="9"/>
  <c r="M99" i="9" s="1"/>
  <c r="L97" i="9"/>
  <c r="L99" i="9" s="1"/>
  <c r="K97" i="9"/>
  <c r="K99" i="9" s="1"/>
  <c r="J97" i="9"/>
  <c r="J99" i="9" s="1"/>
  <c r="I96" i="9"/>
  <c r="I99" i="9" s="1"/>
  <c r="H96" i="9"/>
  <c r="H99" i="9" s="1"/>
  <c r="G96" i="9"/>
  <c r="G99" i="9" s="1"/>
  <c r="G102" i="9" s="1"/>
  <c r="F96" i="9"/>
  <c r="F99" i="9" s="1"/>
  <c r="E96" i="9"/>
  <c r="E99" i="9" s="1"/>
  <c r="D96" i="9"/>
  <c r="D99" i="9" s="1"/>
  <c r="R84" i="9"/>
  <c r="Q84" i="9"/>
  <c r="P84" i="9"/>
  <c r="M84" i="9"/>
  <c r="J84" i="9"/>
  <c r="M76" i="9"/>
  <c r="J76" i="9"/>
  <c r="J60" i="9"/>
  <c r="G60" i="9"/>
  <c r="M56" i="9"/>
  <c r="E56" i="9"/>
  <c r="D56" i="9"/>
  <c r="M52" i="9"/>
  <c r="G52" i="9"/>
  <c r="E52" i="9"/>
  <c r="D52" i="9"/>
  <c r="J48" i="9"/>
  <c r="G48" i="9"/>
  <c r="E48" i="9"/>
  <c r="D48" i="9"/>
  <c r="M44" i="9"/>
  <c r="J40" i="9"/>
  <c r="O32" i="9"/>
  <c r="N32" i="9"/>
  <c r="L32" i="9"/>
  <c r="L72" i="9" s="1"/>
  <c r="K32" i="9"/>
  <c r="K76" i="9" s="1"/>
  <c r="O31" i="9"/>
  <c r="O56" i="9" s="1"/>
  <c r="N31" i="9"/>
  <c r="N56" i="9" s="1"/>
  <c r="L31" i="9"/>
  <c r="L60" i="9" s="1"/>
  <c r="K31" i="9"/>
  <c r="K60" i="9" s="1"/>
  <c r="I30" i="9"/>
  <c r="H30" i="9"/>
  <c r="H80" i="9" s="1"/>
  <c r="F30" i="9"/>
  <c r="F80" i="9" s="1"/>
  <c r="I29" i="9"/>
  <c r="I56" i="9" s="1"/>
  <c r="H29" i="9"/>
  <c r="H56" i="9" s="1"/>
  <c r="F29" i="9"/>
  <c r="F60" i="9" s="1"/>
  <c r="G17" i="9"/>
  <c r="D17" i="9"/>
  <c r="O7" i="9"/>
  <c r="N7" i="9"/>
  <c r="M7" i="9"/>
  <c r="L7" i="9"/>
  <c r="K7" i="9"/>
  <c r="J7" i="9"/>
  <c r="I7" i="9"/>
  <c r="H7" i="9"/>
  <c r="F7" i="9"/>
  <c r="E7" i="9"/>
  <c r="O6" i="9"/>
  <c r="N6" i="9"/>
  <c r="M6" i="9"/>
  <c r="L6" i="9"/>
  <c r="K6" i="9"/>
  <c r="J6" i="9"/>
  <c r="I6" i="9"/>
  <c r="H6" i="9"/>
  <c r="F6" i="9"/>
  <c r="E6" i="9"/>
  <c r="O5" i="9"/>
  <c r="N5" i="9"/>
  <c r="N17" i="9" s="1"/>
  <c r="M5" i="9"/>
  <c r="M17" i="9" s="1"/>
  <c r="L5" i="9"/>
  <c r="L19" i="9" s="1"/>
  <c r="K5" i="9"/>
  <c r="J5" i="9"/>
  <c r="J19" i="9" s="1"/>
  <c r="I5" i="9"/>
  <c r="I17" i="9" s="1"/>
  <c r="H5" i="9"/>
  <c r="H17" i="9" s="1"/>
  <c r="F5" i="9"/>
  <c r="E5" i="9"/>
  <c r="K64" i="9" l="1"/>
  <c r="K48" i="9"/>
  <c r="N48" i="9"/>
  <c r="N80" i="9"/>
  <c r="I44" i="9"/>
  <c r="I80" i="9"/>
  <c r="K52" i="9"/>
  <c r="K80" i="9"/>
  <c r="T80" i="9" s="1"/>
  <c r="T142" i="9" s="1"/>
  <c r="F72" i="9"/>
  <c r="L84" i="9"/>
  <c r="L80" i="9"/>
  <c r="O48" i="9"/>
  <c r="O80" i="9"/>
  <c r="N19" i="9"/>
  <c r="O64" i="9"/>
  <c r="K40" i="9"/>
  <c r="K72" i="9"/>
  <c r="F52" i="9"/>
  <c r="K84" i="9"/>
  <c r="M19" i="9"/>
  <c r="M21" i="9" s="1"/>
  <c r="J17" i="9"/>
  <c r="D23" i="9" s="1"/>
  <c r="O84" i="9"/>
  <c r="O44" i="9"/>
  <c r="H60" i="9"/>
  <c r="O52" i="9"/>
  <c r="O76" i="9"/>
  <c r="H68" i="9"/>
  <c r="L17" i="9"/>
  <c r="S72" i="9"/>
  <c r="J104" i="9"/>
  <c r="J122" i="9" s="1"/>
  <c r="I68" i="9"/>
  <c r="I52" i="9"/>
  <c r="I64" i="9"/>
  <c r="I48" i="9"/>
  <c r="L104" i="9"/>
  <c r="L122" i="9" s="1"/>
  <c r="L102" i="9"/>
  <c r="M59" i="9"/>
  <c r="M60" i="9" s="1"/>
  <c r="S60" i="9" s="1"/>
  <c r="S134" i="9" s="1"/>
  <c r="M67" i="9"/>
  <c r="M68" i="9" s="1"/>
  <c r="S48" i="9"/>
  <c r="S122" i="9" s="1"/>
  <c r="F64" i="9"/>
  <c r="S40" i="9"/>
  <c r="S114" i="9" s="1"/>
  <c r="F84" i="9"/>
  <c r="F48" i="9"/>
  <c r="N102" i="9"/>
  <c r="N104" i="9"/>
  <c r="N126" i="9" s="1"/>
  <c r="F56" i="9"/>
  <c r="M20" i="9"/>
  <c r="K44" i="9"/>
  <c r="M104" i="9"/>
  <c r="M126" i="9" s="1"/>
  <c r="F68" i="9"/>
  <c r="M102" i="9"/>
  <c r="S76" i="9"/>
  <c r="S138" i="9" s="1"/>
  <c r="S44" i="9"/>
  <c r="S118" i="9" s="1"/>
  <c r="S64" i="9"/>
  <c r="S146" i="9" s="1"/>
  <c r="N18" i="9"/>
  <c r="I60" i="9"/>
  <c r="O40" i="9"/>
  <c r="D102" i="9"/>
  <c r="J102" i="9"/>
  <c r="E17" i="9"/>
  <c r="E102" i="9"/>
  <c r="F102" i="9"/>
  <c r="F17" i="9"/>
  <c r="K19" i="9"/>
  <c r="K17" i="9"/>
  <c r="O19" i="9"/>
  <c r="O21" i="9" s="1"/>
  <c r="O17" i="9"/>
  <c r="I23" i="9" s="1"/>
  <c r="O102" i="9"/>
  <c r="H23" i="9"/>
  <c r="I102" i="9"/>
  <c r="O104" i="9"/>
  <c r="H44" i="9"/>
  <c r="H40" i="9"/>
  <c r="H48" i="9"/>
  <c r="T48" i="9" s="1"/>
  <c r="T122" i="9" s="1"/>
  <c r="H64" i="9"/>
  <c r="H76" i="9"/>
  <c r="H84" i="9"/>
  <c r="H52" i="9"/>
  <c r="H72" i="9"/>
  <c r="S84" i="9"/>
  <c r="S154" i="9" s="1"/>
  <c r="N20" i="9"/>
  <c r="S52" i="9"/>
  <c r="S126" i="9" s="1"/>
  <c r="K104" i="9"/>
  <c r="K122" i="9" s="1"/>
  <c r="K102" i="9"/>
  <c r="L76" i="9"/>
  <c r="H102" i="9"/>
  <c r="I72" i="9"/>
  <c r="N40" i="9"/>
  <c r="G23" i="9"/>
  <c r="L44" i="9"/>
  <c r="N52" i="9"/>
  <c r="I76" i="9"/>
  <c r="L48" i="9"/>
  <c r="N72" i="9"/>
  <c r="L52" i="9"/>
  <c r="F40" i="9"/>
  <c r="M18" i="9"/>
  <c r="N64" i="9"/>
  <c r="N84" i="9"/>
  <c r="I84" i="9"/>
  <c r="O72" i="9"/>
  <c r="L64" i="9"/>
  <c r="N76" i="9"/>
  <c r="F76" i="9"/>
  <c r="F44" i="9"/>
  <c r="I40" i="9"/>
  <c r="N44" i="9"/>
  <c r="L40" i="9"/>
  <c r="U80" i="9" l="1"/>
  <c r="U142" i="9" s="1"/>
  <c r="N21" i="9"/>
  <c r="F108" i="9"/>
  <c r="F130" i="9" s="1"/>
  <c r="U84" i="9"/>
  <c r="U154" i="9" s="1"/>
  <c r="J55" i="9"/>
  <c r="J56" i="9" s="1"/>
  <c r="S56" i="9" s="1"/>
  <c r="S130" i="9" s="1"/>
  <c r="J20" i="9"/>
  <c r="M22" i="9" s="1"/>
  <c r="G108" i="9"/>
  <c r="G134" i="9" s="1"/>
  <c r="G135" i="9" s="1"/>
  <c r="U44" i="9"/>
  <c r="U118" i="9" s="1"/>
  <c r="J18" i="9"/>
  <c r="J67" i="9"/>
  <c r="J68" i="9" s="1"/>
  <c r="S68" i="9" s="1"/>
  <c r="S150" i="9" s="1"/>
  <c r="F23" i="9"/>
  <c r="I24" i="9" s="1"/>
  <c r="J121" i="9"/>
  <c r="U48" i="9"/>
  <c r="U122" i="9" s="1"/>
  <c r="L123" i="9" s="1"/>
  <c r="J123" i="9"/>
  <c r="G24" i="9"/>
  <c r="U64" i="9"/>
  <c r="U146" i="9" s="1"/>
  <c r="U52" i="9"/>
  <c r="U126" i="9" s="1"/>
  <c r="U72" i="9"/>
  <c r="T84" i="9"/>
  <c r="T154" i="9" s="1"/>
  <c r="L67" i="9"/>
  <c r="L68" i="9" s="1"/>
  <c r="T52" i="9"/>
  <c r="T126" i="9" s="1"/>
  <c r="N125" i="9" s="1"/>
  <c r="T44" i="9"/>
  <c r="T118" i="9" s="1"/>
  <c r="D108" i="9"/>
  <c r="D130" i="9" s="1"/>
  <c r="M127" i="9"/>
  <c r="T40" i="9"/>
  <c r="T114" i="9" s="1"/>
  <c r="T64" i="9"/>
  <c r="T146" i="9" s="1"/>
  <c r="T76" i="9"/>
  <c r="T138" i="9" s="1"/>
  <c r="I108" i="9"/>
  <c r="M106" i="9"/>
  <c r="M146" i="9" s="1"/>
  <c r="M145" i="9" s="1"/>
  <c r="M105" i="9"/>
  <c r="M103" i="9"/>
  <c r="M118" i="9" s="1"/>
  <c r="L18" i="9"/>
  <c r="J103" i="9"/>
  <c r="J114" i="9" s="1"/>
  <c r="J105" i="9"/>
  <c r="L105" i="9"/>
  <c r="O126" i="9"/>
  <c r="O106" i="9"/>
  <c r="O146" i="9" s="1"/>
  <c r="L103" i="9"/>
  <c r="L114" i="9" s="1"/>
  <c r="U76" i="9"/>
  <c r="U138" i="9" s="1"/>
  <c r="K103" i="9"/>
  <c r="K114" i="9" s="1"/>
  <c r="K105" i="9"/>
  <c r="O103" i="9"/>
  <c r="O118" i="9" s="1"/>
  <c r="O105" i="9"/>
  <c r="O142" i="9" s="1"/>
  <c r="O18" i="9"/>
  <c r="O67" i="9"/>
  <c r="O68" i="9" s="1"/>
  <c r="O59" i="9"/>
  <c r="O60" i="9" s="1"/>
  <c r="U60" i="9" s="1"/>
  <c r="U134" i="9" s="1"/>
  <c r="O20" i="9"/>
  <c r="N105" i="9"/>
  <c r="N142" i="9" s="1"/>
  <c r="N103" i="9"/>
  <c r="N118" i="9" s="1"/>
  <c r="H108" i="9"/>
  <c r="T72" i="9"/>
  <c r="K121" i="9"/>
  <c r="K123" i="9"/>
  <c r="K67" i="9"/>
  <c r="K68" i="9" s="1"/>
  <c r="K18" i="9"/>
  <c r="K20" i="9"/>
  <c r="N22" i="9" s="1"/>
  <c r="K55" i="9"/>
  <c r="K56" i="9" s="1"/>
  <c r="T56" i="9" s="1"/>
  <c r="T130" i="9" s="1"/>
  <c r="E108" i="9"/>
  <c r="E130" i="9" s="1"/>
  <c r="L55" i="9"/>
  <c r="L56" i="9" s="1"/>
  <c r="U56" i="9" s="1"/>
  <c r="U130" i="9" s="1"/>
  <c r="E23" i="9"/>
  <c r="H24" i="9" s="1"/>
  <c r="N67" i="9"/>
  <c r="N68" i="9" s="1"/>
  <c r="N59" i="9"/>
  <c r="N60" i="9" s="1"/>
  <c r="T60" i="9" s="1"/>
  <c r="T134" i="9" s="1"/>
  <c r="N106" i="9"/>
  <c r="N146" i="9" s="1"/>
  <c r="U40" i="9"/>
  <c r="U114" i="9" s="1"/>
  <c r="M125" i="9"/>
  <c r="L20" i="9"/>
  <c r="F131" i="9" l="1"/>
  <c r="I109" i="9"/>
  <c r="I150" i="9" s="1"/>
  <c r="M138" i="9"/>
  <c r="M139" i="9" s="1"/>
  <c r="M142" i="9"/>
  <c r="G133" i="9"/>
  <c r="L121" i="9"/>
  <c r="U68" i="9"/>
  <c r="U150" i="9" s="1"/>
  <c r="I134" i="9"/>
  <c r="I135" i="9" s="1"/>
  <c r="M147" i="9"/>
  <c r="G109" i="9"/>
  <c r="G150" i="9" s="1"/>
  <c r="G149" i="9" s="1"/>
  <c r="M107" i="9"/>
  <c r="N127" i="9"/>
  <c r="T68" i="9"/>
  <c r="T150" i="9" s="1"/>
  <c r="M117" i="9"/>
  <c r="M119" i="9"/>
  <c r="N107" i="9"/>
  <c r="N138" i="9"/>
  <c r="D131" i="9"/>
  <c r="D129" i="9"/>
  <c r="K115" i="9"/>
  <c r="K113" i="9"/>
  <c r="F129" i="9"/>
  <c r="E129" i="9"/>
  <c r="E131" i="9"/>
  <c r="O117" i="9"/>
  <c r="O119" i="9"/>
  <c r="O107" i="9"/>
  <c r="O138" i="9"/>
  <c r="J113" i="9"/>
  <c r="J115" i="9"/>
  <c r="O22" i="9"/>
  <c r="O147" i="9"/>
  <c r="O145" i="9"/>
  <c r="N145" i="9"/>
  <c r="N147" i="9"/>
  <c r="H134" i="9"/>
  <c r="H109" i="9"/>
  <c r="H150" i="9" s="1"/>
  <c r="O125" i="9"/>
  <c r="O127" i="9"/>
  <c r="N119" i="9"/>
  <c r="N117" i="9"/>
  <c r="L115" i="9"/>
  <c r="L113" i="9"/>
  <c r="I149" i="9" l="1"/>
  <c r="M137" i="9"/>
  <c r="I133" i="9"/>
  <c r="I151" i="9"/>
  <c r="G151" i="9"/>
  <c r="N143" i="9"/>
  <c r="Q143" i="9" s="1"/>
  <c r="N141" i="9"/>
  <c r="Q141" i="9" s="1"/>
  <c r="O143" i="9"/>
  <c r="R143" i="9" s="1"/>
  <c r="O141" i="9"/>
  <c r="R141" i="9" s="1"/>
  <c r="M143" i="9"/>
  <c r="P143" i="9" s="1"/>
  <c r="M141" i="9"/>
  <c r="P141" i="9" s="1"/>
  <c r="N154" i="9"/>
  <c r="N155" i="9" s="1"/>
  <c r="Q155" i="9" s="1"/>
  <c r="O154" i="9"/>
  <c r="O155" i="9" s="1"/>
  <c r="R155" i="9" s="1"/>
  <c r="M154" i="9"/>
  <c r="N139" i="9"/>
  <c r="N137" i="9"/>
  <c r="O137" i="9"/>
  <c r="O139" i="9"/>
  <c r="H151" i="9"/>
  <c r="H149" i="9"/>
  <c r="H133" i="9"/>
  <c r="H135" i="9"/>
  <c r="O153" i="9" l="1"/>
  <c r="R153" i="9" s="1"/>
  <c r="N153" i="9"/>
  <c r="Q153" i="9" s="1"/>
  <c r="M155" i="9"/>
  <c r="P155" i="9" s="1"/>
  <c r="M153" i="9"/>
  <c r="P153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S3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W64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68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72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7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80" authorId="0" shapeId="0" xr:uid="{51CB59F8-C49A-4128-8252-97938953E2D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W84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S111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<sst xmlns="http://schemas.openxmlformats.org/spreadsheetml/2006/main" count="484" uniqueCount="161">
  <si>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</si>
  <si>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</si>
  <si>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</si>
  <si>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</si>
  <si>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</si>
  <si>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</si>
  <si>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</si>
  <si>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</si>
  <si>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</si>
  <si>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</si>
  <si>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</si>
  <si>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</si>
  <si>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</si>
  <si>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</si>
  <si>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</si>
  <si>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</si>
  <si>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</si>
  <si>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</si>
  <si>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</si>
  <si>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</si>
  <si>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</si>
  <si>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</si>
  <si>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</si>
  <si>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</si>
  <si>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</si>
  <si>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</si>
  <si>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</si>
  <si>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</si>
  <si>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</si>
  <si>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</si>
  <si>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</si>
  <si>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</si>
  <si>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</si>
  <si>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</si>
  <si>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</si>
  <si>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</si>
  <si>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</si>
  <si>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</si>
  <si>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</si>
  <si>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</si>
  <si>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</si>
  <si>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</si>
  <si>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</si>
  <si>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</si>
  <si>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</si>
  <si>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</si>
  <si>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</si>
  <si>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</si>
  <si>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</si>
  <si>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</si>
  <si>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</si>
  <si>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</si>
  <si>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</si>
  <si>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</si>
  <si>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</si>
  <si>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</si>
  <si>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</si>
  <si>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</si>
  <si>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</si>
  <si>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</si>
  <si>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</si>
  <si>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</si>
  <si>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</si>
  <si>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</si>
  <si>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</si>
  <si>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</si>
  <si>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</si>
  <si>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</si>
  <si>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</si>
  <si>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</si>
  <si>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</si>
  <si>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</si>
  <si>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</si>
  <si>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</si>
  <si>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Test 3</t>
  </si>
  <si>
    <t>38.133 Table 10.1.16.1-1</t>
  </si>
  <si>
    <t>SS-SINR, nominal</t>
  </si>
  <si>
    <t>Cell 2 SS-SINR sens effect</t>
  </si>
  <si>
    <t>Cell 2 SS-SINR sens factor</t>
  </si>
  <si>
    <t>SS-SINR to be within range</t>
  </si>
  <si>
    <t>SS-SINR Reported value limits</t>
  </si>
  <si>
    <t>For SS-SINR level range check</t>
  </si>
  <si>
    <t>Cell 1 SS-SINR sens factor</t>
  </si>
  <si>
    <t>Cell 1 SS-SINR sens effect</t>
  </si>
  <si>
    <t>Reported (Cell 2 - Cell 1) SS-SINR sens factor</t>
  </si>
  <si>
    <t>Reported (Cell 2 - Cell 1) SS-SINR sens effect</t>
  </si>
  <si>
    <t>Cell 2  SS-SINR minimum</t>
  </si>
  <si>
    <t>Cell 2 SS-SINR nominal</t>
  </si>
  <si>
    <t>Cell 2   SS-SINR maximum</t>
  </si>
  <si>
    <t>(Cell 2 SS-SINR - Cell 1 SS-SINR), nominal</t>
  </si>
  <si>
    <t>Io difference, nominal</t>
  </si>
  <si>
    <t>UE Relative SS-SINR reporting accuracy</t>
  </si>
  <si>
    <t>Reported (Cell 2 - Cell 1) SS-SINR minimum</t>
  </si>
  <si>
    <t>Reported (Cell 2 - Cell 1) SS-SINR nominal</t>
  </si>
  <si>
    <t>Reported (Cell 2 - Cell 1) SS-SINR maximum</t>
  </si>
  <si>
    <t>Io (Freq 2 - Freq 1) sens factor</t>
  </si>
  <si>
    <t>Io (Freq 2 - Freq 1) sens effect</t>
  </si>
  <si>
    <t>Io Difference to be within range</t>
  </si>
  <si>
    <t>Io (Freq 2 - Freq 1) minimum</t>
  </si>
  <si>
    <t>Io (Freq 2 - Freq 1) nominal</t>
  </si>
  <si>
    <t>Io (Freq 2 - Freq 1) maximum</t>
  </si>
  <si>
    <t>SSB_RP, nominal</t>
  </si>
  <si>
    <t>(Cell 2 SSB_RP - Cell 1 SSB_RP),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</si>
  <si>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</si>
  <si>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</si>
  <si>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</si>
  <si>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</si>
  <si>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</si>
  <si>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SSB_RP (Cell 2 - Cell 1) sens factor</t>
  </si>
  <si>
    <t>SSB_RP (Cell 2 - Cell 1) sens effect</t>
  </si>
  <si>
    <t>SSB_RP difference to be within range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</si>
  <si>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</si>
  <si>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</si>
  <si>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</si>
  <si>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</si>
  <si>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</si>
  <si>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</si>
  <si>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(Cell 2 - Cell 1)  minimum</t>
  </si>
  <si>
    <t>SSB_RP (Cell 2 - Cell 1)  nominal</t>
  </si>
  <si>
    <t>SSB_RP (Cell 2 - Cell 1)  maximum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</si>
  <si>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</si>
  <si>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</si>
  <si>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</si>
  <si>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</si>
  <si>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</si>
  <si>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</si>
  <si>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</si>
  <si>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Es/Noc for Cell 1 and Cell 2 during Test 3 increased by 0,8 dB to reach SSB SSB Es/Iot &gt;=-4 dB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</si>
  <si>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</si>
  <si>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</si>
  <si>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</si>
  <si>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</si>
  <si>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</si>
  <si>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</si>
  <si>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AWGN on Freq 1</t>
  </si>
  <si>
    <t>AWGN on Freq 2</t>
  </si>
  <si>
    <t>Cell#1 on Freq 1</t>
  </si>
  <si>
    <t>Cell#2 on Freq 2</t>
  </si>
  <si>
    <t>v18.5.0</t>
  </si>
  <si>
    <t>Qualcomm</t>
  </si>
  <si>
    <t>14.6.3.2</t>
  </si>
  <si>
    <t>Cell 2 Reported SS-SINR minimum</t>
  </si>
  <si>
    <t>Cell 2 Reported SS-SINR nominal</t>
  </si>
  <si>
    <t>Cell 2   Reported SS-SINR maximum</t>
  </si>
  <si>
    <t>From TS 38.133 Table 3.5.2A-1</t>
  </si>
  <si>
    <t>From TS 38.133 Table A.14.6.3.2.2-1</t>
  </si>
  <si>
    <t>From TS 38.133 Table B.2.18-1</t>
  </si>
  <si>
    <t>From TS 38.133 Table 10.1.14C.1.2-1, selected according to SSB Es/Iot</t>
  </si>
  <si>
    <t>38.133 Table B.2.18-1, NR_FDD_SAB_FR1_A</t>
  </si>
  <si>
    <t>38.133 Table 10.1.14C.1.2-1</t>
  </si>
  <si>
    <t>38.133 Tables 10.1.14C.1.1-1 , NR_FDD_SAB_FR1_A</t>
  </si>
  <si>
    <t>38.133 Table 10.1.14C.1.1-1</t>
  </si>
  <si>
    <t>Cell 2 Reported SS-SINR sens factor</t>
  </si>
  <si>
    <t>Cell 2 Reported SS-SINR sens effect</t>
  </si>
  <si>
    <t>UE Absolute SS-SINR reporting accuracy</t>
  </si>
  <si>
    <t>From TS 38.133 Table 10.1.14C.1.1-1, selected according to SSB Es/Iot</t>
  </si>
  <si>
    <t>From TS 38.133 Table A.14.6.3.2.2-2</t>
  </si>
  <si>
    <t>Ref: TS 38.133 v17.16.0 clause A.14.6.3.2</t>
  </si>
  <si>
    <t>v17.16.0</t>
  </si>
  <si>
    <t>SS-SINR values are for normal conditions, extreme conditions allow 1 dB wider at each end for Test 1 and 2, 0.5 dB wider at each for Test 3</t>
  </si>
  <si>
    <t xml:space="preserve">38.133 Tables 10.1.14C.1.1-1 (3.5dB accuracy)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</si>
</sst>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2F1FE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2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6" xfId="0" applyFont="1" applyBorder="1"/>
    <xf numFmtId="164" fontId="4" fillId="0" borderId="6" xfId="0" applyNumberFormat="1" applyFont="1" applyBorder="1" applyAlignment="1">
      <alignment horizontal="left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0" fontId="0" fillId="0" borderId="11" xfId="0" applyBorder="1" applyAlignment="1">
      <alignment horizontal="left"/>
    </xf>
    <xf numFmtId="2" fontId="0" fillId="0" borderId="2" xfId="0" quotePrefix="1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164" fontId="5" fillId="7" borderId="2" xfId="0" applyNumberFormat="1" applyFont="1" applyFill="1" applyBorder="1" applyAlignment="1">
      <alignment horizontal="center"/>
    </xf>
    <xf numFmtId="0" fontId="3" fillId="4" borderId="8" xfId="1" applyFont="1" applyFill="1" applyBorder="1" applyAlignment="1"/>
    <xf numFmtId="2" fontId="4" fillId="8" borderId="2" xfId="0" applyNumberFormat="1" applyFont="1" applyFill="1" applyBorder="1" applyAlignment="1">
      <alignment horizontal="center"/>
    </xf>
    <xf numFmtId="0" fontId="1" fillId="0" borderId="10" xfId="1" applyFont="1" applyBorder="1" applyAlignment="1"/>
    <xf numFmtId="0" fontId="1" fillId="3" borderId="6" xfId="0" applyFont="1" applyFill="1" applyBorder="1" applyAlignment="1">
      <alignment horizontal="center"/>
    </xf>
    <xf numFmtId="0" fontId="1" fillId="3" borderId="2" xfId="0" applyFont="1" applyFill="1" applyBorder="1"/>
    <xf numFmtId="2" fontId="1" fillId="3" borderId="2" xfId="0" applyNumberFormat="1" applyFont="1" applyFill="1" applyBorder="1" applyAlignment="1">
      <alignment horizontal="center"/>
    </xf>
    <xf numFmtId="0" fontId="1" fillId="3" borderId="10" xfId="1" applyFont="1" applyFill="1" applyBorder="1" applyAlignment="1"/>
    <xf numFmtId="164" fontId="0" fillId="0" borderId="0" xfId="0" applyNumberFormat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4" fillId="0" borderId="0" xfId="0" applyFont="1"/>
    <xf numFmtId="2" fontId="4" fillId="2" borderId="0" xfId="0" applyNumberFormat="1" applyFont="1" applyFill="1" applyAlignment="1">
      <alignment horizontal="center"/>
    </xf>
    <xf numFmtId="0" fontId="4" fillId="3" borderId="0" xfId="0" applyFont="1" applyFill="1"/>
    <xf numFmtId="2" fontId="1" fillId="0" borderId="0" xfId="0" applyNumberFormat="1" applyFont="1" applyAlignment="1">
      <alignment horizontal="center"/>
    </xf>
    <xf numFmtId="0" fontId="1" fillId="3" borderId="0" xfId="0" applyFont="1" applyFill="1"/>
    <xf numFmtId="1" fontId="2" fillId="0" borderId="0" xfId="0" applyNumberFormat="1" applyFont="1" applyAlignment="1">
      <alignment horizontal="center"/>
    </xf>
    <xf numFmtId="2" fontId="1" fillId="4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8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4" fillId="8" borderId="0" xfId="0" applyNumberFormat="1" applyFont="1" applyFill="1" applyAlignment="1">
      <alignment horizontal="center"/>
    </xf>
    <xf numFmtId="2" fontId="1" fillId="3" borderId="0" xfId="0" applyNumberFormat="1" applyFont="1" applyFill="1" applyAlignment="1">
      <alignment horizontal="center"/>
    </xf>
    <xf numFmtId="165" fontId="12" fillId="0" borderId="0" xfId="0" applyNumberFormat="1" applyFont="1" applyAlignment="1">
      <alignment horizontal="center"/>
    </xf>
    <xf numFmtId="165" fontId="4" fillId="4" borderId="0" xfId="0" applyNumberFormat="1" applyFont="1" applyFill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4" fillId="3" borderId="8" xfId="0" applyNumberFormat="1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5" fillId="7" borderId="0" xfId="0" applyNumberFormat="1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3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165" fontId="1" fillId="3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65" fontId="1" fillId="3" borderId="2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9" fillId="0" borderId="8" xfId="0" applyFont="1" applyBorder="1"/>
    <xf numFmtId="164" fontId="1" fillId="3" borderId="0" xfId="0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0" fontId="12" fillId="0" borderId="8" xfId="0" applyFont="1" applyBorder="1"/>
    <xf numFmtId="0" fontId="4" fillId="0" borderId="2" xfId="0" quotePrefix="1" applyFont="1" applyBorder="1" applyAlignment="1">
      <alignment horizontal="center"/>
    </xf>
    <xf numFmtId="0" fontId="0" fillId="0" borderId="10" xfId="0" applyBorder="1" applyAlignment="1">
      <alignment horizontal="left"/>
    </xf>
    <xf numFmtId="165" fontId="1" fillId="4" borderId="0" xfId="0" applyNumberFormat="1" applyFont="1" applyFill="1" applyAlignment="1">
      <alignment horizontal="center"/>
    </xf>
    <xf numFmtId="165" fontId="1" fillId="4" borderId="2" xfId="0" applyNumberFormat="1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65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15" zoomScaleNormal="115" workbookViewId="0">
      <selection activeCell="B4" sqref="B4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9" customWidth="1"/>
    <col min="7" max="7" width="9.7109375" customWidth="1"/>
    <col min="8" max="8" width="32.7109375" style="11" customWidth="1"/>
  </cols>
  <sheetData>
    <row r="1" spans="1:8">
      <c r="A1" s="31" t="s">
        <v>40</v>
      </c>
    </row>
    <row r="3" spans="1:8">
      <c r="A3" s="31" t="s">
        <v>43</v>
      </c>
      <c r="B3" t="s">
        <v>73</v>
      </c>
    </row>
    <row r="4" spans="1:8">
      <c r="A4" s="31"/>
      <c r="F4"/>
      <c r="H4"/>
    </row>
    <row r="5" spans="1:8">
      <c r="A5" s="31"/>
      <c r="F5"/>
      <c r="H5"/>
    </row>
    <row r="6" spans="1:8">
      <c r="C6" s="31" t="s">
        <v>28</v>
      </c>
      <c r="D6" s="134">
        <v>38133</v>
      </c>
      <c r="E6" s="134">
        <v>38533</v>
      </c>
      <c r="F6" s="31" t="s">
        <v>29</v>
      </c>
      <c r="H6"/>
    </row>
    <row r="7" spans="1:8">
      <c r="A7" s="31" t="s">
        <v>27</v>
      </c>
      <c r="B7" t="s">
        <v>47</v>
      </c>
      <c r="C7" t="s">
        <v>140</v>
      </c>
      <c r="D7" s="5" t="s">
        <v>158</v>
      </c>
      <c r="E7" s="5" t="s">
        <v>138</v>
      </c>
      <c r="F7" t="s">
        <v>139</v>
      </c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6"/>
  <sheetViews>
    <sheetView tabSelected="1" topLeftCell="A114" zoomScaleNormal="100" workbookViewId="0">
      <selection activeCell="A108" sqref="A108:XFD108"/>
    </sheetView>
  </sheetViews>
  <sheetFormatPr defaultRowHeight="12.75"/>
  <cols>
    <col min="1" max="1" width="35.7109375" customWidth="1"/>
    <col min="2" max="3" width="11.7109375" customWidth="1"/>
    <col min="4" max="15" width="7.7109375" customWidth="1"/>
    <col min="16" max="18" width="7.7109375" style="33" customWidth="1"/>
    <col min="19" max="21" width="7.7109375" customWidth="1"/>
    <col min="22" max="22" width="16.5703125" customWidth="1"/>
    <col min="23" max="23" width="59.28515625" style="11" customWidth="1"/>
  </cols>
  <sheetData>
    <row r="1" spans="1:23" ht="13.5" thickBot="1"/>
    <row r="2" spans="1:23">
      <c r="A2" s="1" t="s">
        <v>17</v>
      </c>
      <c r="B2" s="34"/>
      <c r="C2" s="144" t="s">
        <v>52</v>
      </c>
      <c r="D2" s="225" t="s">
        <v>134</v>
      </c>
      <c r="E2" s="226"/>
      <c r="F2" s="226"/>
      <c r="G2" s="225" t="s">
        <v>135</v>
      </c>
      <c r="H2" s="226"/>
      <c r="I2" s="226"/>
      <c r="J2" s="225" t="s">
        <v>136</v>
      </c>
      <c r="K2" s="226"/>
      <c r="L2" s="226"/>
      <c r="M2" s="225" t="s">
        <v>137</v>
      </c>
      <c r="N2" s="226"/>
      <c r="O2" s="226"/>
      <c r="P2" s="46"/>
      <c r="Q2" s="9"/>
      <c r="R2" s="9"/>
      <c r="S2" s="18"/>
      <c r="T2" s="18"/>
      <c r="U2" s="18"/>
      <c r="V2" s="51"/>
      <c r="W2" s="13" t="s">
        <v>0</v>
      </c>
    </row>
    <row r="3" spans="1:23">
      <c r="A3" s="2"/>
      <c r="B3" s="36" t="s">
        <v>1</v>
      </c>
      <c r="C3" s="3"/>
      <c r="D3" s="35" t="s">
        <v>31</v>
      </c>
      <c r="E3" s="3" t="s">
        <v>32</v>
      </c>
      <c r="F3" s="3" t="s">
        <v>74</v>
      </c>
      <c r="G3" s="35" t="s">
        <v>31</v>
      </c>
      <c r="H3" s="3" t="s">
        <v>32</v>
      </c>
      <c r="I3" s="3" t="s">
        <v>74</v>
      </c>
      <c r="J3" s="35" t="s">
        <v>31</v>
      </c>
      <c r="K3" s="3" t="s">
        <v>32</v>
      </c>
      <c r="L3" s="3" t="s">
        <v>74</v>
      </c>
      <c r="M3" s="35" t="s">
        <v>31</v>
      </c>
      <c r="N3" s="3" t="s">
        <v>32</v>
      </c>
      <c r="O3" s="3" t="s">
        <v>74</v>
      </c>
      <c r="P3" s="37"/>
      <c r="Q3" s="5"/>
      <c r="R3" s="5"/>
      <c r="S3" s="3"/>
      <c r="T3" s="3"/>
      <c r="U3" s="3"/>
      <c r="V3" s="36"/>
      <c r="W3" s="14"/>
    </row>
    <row r="4" spans="1:23" ht="12.75" customHeight="1">
      <c r="A4" s="133" t="s">
        <v>45</v>
      </c>
      <c r="B4" s="36"/>
      <c r="C4" s="3"/>
      <c r="D4" s="59"/>
      <c r="E4" s="193"/>
      <c r="F4" s="58" t="s">
        <v>46</v>
      </c>
      <c r="G4" s="59"/>
      <c r="H4" s="58"/>
      <c r="I4" s="58" t="s">
        <v>46</v>
      </c>
      <c r="J4" s="59"/>
      <c r="K4" s="58"/>
      <c r="L4" s="58" t="s">
        <v>46</v>
      </c>
      <c r="M4" s="59"/>
      <c r="N4" s="58"/>
      <c r="O4" s="58" t="s">
        <v>46</v>
      </c>
      <c r="P4" s="62"/>
      <c r="Q4" s="58"/>
      <c r="R4" s="58"/>
      <c r="S4" s="3"/>
      <c r="T4" s="3"/>
      <c r="U4" s="3"/>
      <c r="V4" s="36"/>
      <c r="W4" s="15" t="s">
        <v>144</v>
      </c>
    </row>
    <row r="5" spans="1:23" ht="12.75" customHeight="1">
      <c r="A5" s="4" t="s">
        <v>48</v>
      </c>
      <c r="B5" s="38" t="s">
        <v>49</v>
      </c>
      <c r="C5" s="5"/>
      <c r="D5" s="167">
        <v>15</v>
      </c>
      <c r="E5" s="191">
        <f t="shared" ref="E5:O7" si="0">$D5</f>
        <v>15</v>
      </c>
      <c r="F5" s="191">
        <f t="shared" si="0"/>
        <v>15</v>
      </c>
      <c r="G5" s="167">
        <v>15</v>
      </c>
      <c r="H5" s="191">
        <f t="shared" si="0"/>
        <v>15</v>
      </c>
      <c r="I5" s="191">
        <f t="shared" si="0"/>
        <v>15</v>
      </c>
      <c r="J5" s="137">
        <f t="shared" si="0"/>
        <v>15</v>
      </c>
      <c r="K5" s="138">
        <f t="shared" si="0"/>
        <v>15</v>
      </c>
      <c r="L5" s="138">
        <f t="shared" si="0"/>
        <v>15</v>
      </c>
      <c r="M5" s="137">
        <f t="shared" si="0"/>
        <v>15</v>
      </c>
      <c r="N5" s="138">
        <f t="shared" si="0"/>
        <v>15</v>
      </c>
      <c r="O5" s="138">
        <f t="shared" si="0"/>
        <v>15</v>
      </c>
      <c r="P5" s="62"/>
      <c r="Q5" s="58"/>
      <c r="R5" s="58"/>
      <c r="S5" s="3"/>
      <c r="T5" s="3"/>
      <c r="U5" s="3"/>
      <c r="V5" s="36"/>
      <c r="W5" s="15" t="s">
        <v>145</v>
      </c>
    </row>
    <row r="6" spans="1:23" ht="12.75" customHeight="1">
      <c r="A6" s="4" t="s">
        <v>50</v>
      </c>
      <c r="B6" s="38" t="s">
        <v>51</v>
      </c>
      <c r="C6" s="5"/>
      <c r="D6" s="167">
        <v>10</v>
      </c>
      <c r="E6" s="191">
        <f t="shared" si="0"/>
        <v>10</v>
      </c>
      <c r="F6" s="191">
        <f t="shared" si="0"/>
        <v>10</v>
      </c>
      <c r="G6" s="167">
        <v>10</v>
      </c>
      <c r="H6" s="191">
        <f t="shared" si="0"/>
        <v>10</v>
      </c>
      <c r="I6" s="191">
        <f t="shared" si="0"/>
        <v>10</v>
      </c>
      <c r="J6" s="137">
        <f t="shared" si="0"/>
        <v>10</v>
      </c>
      <c r="K6" s="138">
        <f t="shared" si="0"/>
        <v>10</v>
      </c>
      <c r="L6" s="138">
        <f t="shared" si="0"/>
        <v>10</v>
      </c>
      <c r="M6" s="137">
        <f t="shared" si="0"/>
        <v>10</v>
      </c>
      <c r="N6" s="138">
        <f t="shared" si="0"/>
        <v>10</v>
      </c>
      <c r="O6" s="138">
        <f t="shared" si="0"/>
        <v>10</v>
      </c>
      <c r="P6" s="62"/>
      <c r="Q6" s="58"/>
      <c r="R6" s="58"/>
      <c r="S6" s="3"/>
      <c r="T6" s="3"/>
      <c r="U6" s="3"/>
      <c r="V6" s="36"/>
      <c r="W6" s="15" t="s">
        <v>145</v>
      </c>
    </row>
    <row r="7" spans="1:23" ht="12.75" customHeight="1">
      <c r="A7" s="4" t="s">
        <v>60</v>
      </c>
      <c r="B7" s="38"/>
      <c r="C7" s="5"/>
      <c r="D7" s="167">
        <v>52</v>
      </c>
      <c r="E7" s="191">
        <f t="shared" si="0"/>
        <v>52</v>
      </c>
      <c r="F7" s="191">
        <f t="shared" si="0"/>
        <v>52</v>
      </c>
      <c r="G7" s="167">
        <v>52</v>
      </c>
      <c r="H7" s="191">
        <f t="shared" si="0"/>
        <v>52</v>
      </c>
      <c r="I7" s="191">
        <f t="shared" si="0"/>
        <v>52</v>
      </c>
      <c r="J7" s="137">
        <f t="shared" si="0"/>
        <v>52</v>
      </c>
      <c r="K7" s="138">
        <f t="shared" si="0"/>
        <v>52</v>
      </c>
      <c r="L7" s="138">
        <f t="shared" si="0"/>
        <v>52</v>
      </c>
      <c r="M7" s="137">
        <f t="shared" si="0"/>
        <v>52</v>
      </c>
      <c r="N7" s="138">
        <f t="shared" si="0"/>
        <v>52</v>
      </c>
      <c r="O7" s="138">
        <f t="shared" si="0"/>
        <v>52</v>
      </c>
      <c r="P7" s="62"/>
      <c r="Q7" s="58"/>
      <c r="R7" s="58"/>
      <c r="S7" s="3"/>
      <c r="T7" s="3"/>
      <c r="U7" s="3"/>
      <c r="V7" s="36"/>
      <c r="W7" s="15" t="s">
        <v>61</v>
      </c>
    </row>
    <row r="8" spans="1:23">
      <c r="A8" s="4" t="s">
        <v>42</v>
      </c>
      <c r="B8" s="38" t="s">
        <v>4</v>
      </c>
      <c r="C8" s="5"/>
      <c r="D8" s="37" t="s">
        <v>7</v>
      </c>
      <c r="E8" s="5" t="s">
        <v>7</v>
      </c>
      <c r="F8" s="125">
        <v>0</v>
      </c>
      <c r="G8" s="37" t="s">
        <v>7</v>
      </c>
      <c r="H8" s="125">
        <v>0</v>
      </c>
      <c r="I8" s="125">
        <v>0</v>
      </c>
      <c r="J8" s="37" t="s">
        <v>7</v>
      </c>
      <c r="K8" s="125">
        <v>0</v>
      </c>
      <c r="L8" s="125">
        <v>0</v>
      </c>
      <c r="M8" s="37" t="s">
        <v>7</v>
      </c>
      <c r="N8" s="125">
        <v>0</v>
      </c>
      <c r="O8" s="125">
        <v>0</v>
      </c>
      <c r="P8" s="63"/>
      <c r="Q8" s="47"/>
      <c r="R8" s="47"/>
      <c r="S8" s="5"/>
      <c r="T8" s="5"/>
      <c r="U8" s="5"/>
      <c r="V8" s="38"/>
      <c r="W8" s="15" t="s">
        <v>146</v>
      </c>
    </row>
    <row r="9" spans="1:23">
      <c r="A9" s="4" t="s">
        <v>33</v>
      </c>
      <c r="B9" s="38" t="s">
        <v>2</v>
      </c>
      <c r="C9" s="5"/>
      <c r="D9" s="135">
        <v>-88</v>
      </c>
      <c r="E9" s="136">
        <v>-108.5</v>
      </c>
      <c r="F9" s="192">
        <v>-119.5</v>
      </c>
      <c r="G9" s="135">
        <v>-88</v>
      </c>
      <c r="H9" s="136">
        <v>-108.5</v>
      </c>
      <c r="I9" s="192">
        <v>-119.5</v>
      </c>
      <c r="J9" s="37"/>
      <c r="K9" s="5"/>
      <c r="L9" s="5"/>
      <c r="M9" s="37"/>
      <c r="N9" s="5"/>
      <c r="O9" s="5"/>
      <c r="P9" s="63"/>
      <c r="Q9" s="47"/>
      <c r="R9" s="47"/>
      <c r="S9" s="5"/>
      <c r="T9" s="5"/>
      <c r="U9" s="5"/>
      <c r="V9" s="38"/>
      <c r="W9" s="15" t="s">
        <v>156</v>
      </c>
    </row>
    <row r="10" spans="1:23">
      <c r="A10" s="4" t="s">
        <v>3</v>
      </c>
      <c r="B10" s="38" t="s">
        <v>4</v>
      </c>
      <c r="C10" s="5"/>
      <c r="D10" s="37"/>
      <c r="E10" s="5"/>
      <c r="F10" s="5"/>
      <c r="G10" s="37"/>
      <c r="H10" s="5"/>
      <c r="I10" s="5"/>
      <c r="J10" s="135">
        <v>-1.75</v>
      </c>
      <c r="K10" s="136">
        <v>20</v>
      </c>
      <c r="L10" s="136">
        <v>-4</v>
      </c>
      <c r="M10" s="135">
        <v>-1.75</v>
      </c>
      <c r="N10" s="136">
        <v>20</v>
      </c>
      <c r="O10" s="136">
        <v>-4</v>
      </c>
      <c r="P10" s="64"/>
      <c r="Q10" s="189"/>
      <c r="R10" s="189"/>
      <c r="S10" s="5"/>
      <c r="T10" s="5"/>
      <c r="U10" s="5"/>
      <c r="V10" s="38"/>
      <c r="W10" s="15" t="s">
        <v>156</v>
      </c>
    </row>
    <row r="11" spans="1:23">
      <c r="A11" s="4"/>
      <c r="B11" s="38"/>
      <c r="C11" s="5"/>
      <c r="D11" s="37"/>
      <c r="E11" s="5"/>
      <c r="F11" s="5"/>
      <c r="G11" s="37"/>
      <c r="H11" s="5"/>
      <c r="I11" s="5"/>
      <c r="J11" s="39"/>
      <c r="K11" s="7"/>
      <c r="L11" s="7"/>
      <c r="M11" s="39"/>
      <c r="N11" s="7"/>
      <c r="O11" s="7"/>
      <c r="P11" s="63"/>
      <c r="Q11" s="47"/>
      <c r="R11" s="47"/>
      <c r="S11" s="5"/>
      <c r="T11" s="5"/>
      <c r="U11" s="5"/>
      <c r="V11" s="38"/>
      <c r="W11" s="15"/>
    </row>
    <row r="12" spans="1:23" ht="13.5" thickBot="1">
      <c r="A12" s="177" t="s">
        <v>157</v>
      </c>
      <c r="B12" s="146"/>
      <c r="C12" s="145"/>
      <c r="D12" s="194"/>
      <c r="E12" s="10"/>
      <c r="F12" s="10"/>
      <c r="G12" s="194"/>
      <c r="H12" s="10"/>
      <c r="I12" s="10"/>
      <c r="J12" s="41"/>
      <c r="K12" s="12"/>
      <c r="L12" s="12"/>
      <c r="M12" s="41"/>
      <c r="N12" s="12"/>
      <c r="O12" s="12"/>
      <c r="P12" s="65"/>
      <c r="Q12" s="57"/>
      <c r="R12" s="57"/>
      <c r="S12" s="10"/>
      <c r="T12" s="10"/>
      <c r="U12" s="10"/>
      <c r="V12" s="45"/>
      <c r="W12" s="16"/>
    </row>
    <row r="13" spans="1:23">
      <c r="A13" s="32"/>
      <c r="B13" s="9"/>
      <c r="C13" s="5"/>
      <c r="D13" s="5"/>
      <c r="E13" s="5"/>
      <c r="F13" s="5"/>
      <c r="G13" s="5"/>
      <c r="H13" s="5"/>
      <c r="I13" s="5"/>
      <c r="J13" s="7"/>
      <c r="K13" s="7"/>
      <c r="L13" s="7"/>
      <c r="M13" s="7"/>
      <c r="N13" s="7"/>
      <c r="O13" s="7"/>
      <c r="P13" s="47"/>
      <c r="Q13" s="47"/>
      <c r="R13" s="47"/>
      <c r="S13" s="5"/>
      <c r="T13" s="5"/>
      <c r="U13" s="5"/>
      <c r="V13" s="5"/>
    </row>
    <row r="14" spans="1:23" ht="13.5" thickBot="1">
      <c r="B14" s="5"/>
      <c r="C14" s="5"/>
      <c r="D14" s="5"/>
      <c r="E14" s="5"/>
      <c r="F14" s="5"/>
      <c r="G14" s="5"/>
      <c r="H14" s="5"/>
      <c r="I14" s="5"/>
      <c r="J14" s="7"/>
      <c r="K14" s="7"/>
      <c r="L14" s="7"/>
      <c r="M14" s="7"/>
      <c r="N14" s="7"/>
      <c r="O14" s="7"/>
      <c r="P14" s="47"/>
      <c r="Q14" s="47"/>
      <c r="R14" s="47"/>
      <c r="S14" s="5"/>
      <c r="T14" s="5"/>
      <c r="U14" s="5"/>
      <c r="V14" s="5"/>
    </row>
    <row r="15" spans="1:23">
      <c r="A15" s="1" t="s">
        <v>15</v>
      </c>
      <c r="B15" s="50"/>
      <c r="C15" s="9"/>
      <c r="D15" s="225" t="s">
        <v>134</v>
      </c>
      <c r="E15" s="226"/>
      <c r="F15" s="226"/>
      <c r="G15" s="225" t="s">
        <v>135</v>
      </c>
      <c r="H15" s="226"/>
      <c r="I15" s="226"/>
      <c r="J15" s="225" t="s">
        <v>136</v>
      </c>
      <c r="K15" s="226"/>
      <c r="L15" s="226"/>
      <c r="M15" s="225" t="s">
        <v>137</v>
      </c>
      <c r="N15" s="226"/>
      <c r="O15" s="226"/>
      <c r="P15" s="46"/>
      <c r="Q15" s="9"/>
      <c r="R15" s="9"/>
      <c r="S15" s="9"/>
      <c r="T15" s="9"/>
      <c r="U15" s="9"/>
      <c r="V15" s="50"/>
      <c r="W15" s="20"/>
    </row>
    <row r="16" spans="1:23">
      <c r="A16" s="49"/>
      <c r="B16" s="38"/>
      <c r="C16" s="5"/>
      <c r="D16" s="35" t="s">
        <v>31</v>
      </c>
      <c r="E16" s="3" t="s">
        <v>32</v>
      </c>
      <c r="F16" s="3" t="s">
        <v>74</v>
      </c>
      <c r="G16" s="35" t="s">
        <v>31</v>
      </c>
      <c r="H16" s="3" t="s">
        <v>32</v>
      </c>
      <c r="I16" s="3" t="s">
        <v>74</v>
      </c>
      <c r="J16" s="35" t="s">
        <v>31</v>
      </c>
      <c r="K16" s="3" t="s">
        <v>32</v>
      </c>
      <c r="L16" s="3" t="s">
        <v>74</v>
      </c>
      <c r="M16" s="35" t="s">
        <v>31</v>
      </c>
      <c r="N16" s="3" t="s">
        <v>32</v>
      </c>
      <c r="O16" s="3" t="s">
        <v>74</v>
      </c>
      <c r="P16" s="37"/>
      <c r="Q16" s="5"/>
      <c r="R16" s="5"/>
      <c r="S16" s="5"/>
      <c r="T16" s="5"/>
      <c r="U16" s="5"/>
      <c r="V16" s="38"/>
      <c r="W16" s="15"/>
    </row>
    <row r="17" spans="1:23">
      <c r="A17" s="4" t="s">
        <v>6</v>
      </c>
      <c r="B17" s="38" t="s">
        <v>56</v>
      </c>
      <c r="C17" s="5"/>
      <c r="D17" s="44">
        <f t="shared" ref="D17:F17" si="1">(10^12)*(10^-3)*10^(D9/10)*D5/15</f>
        <v>1.584893192461106</v>
      </c>
      <c r="E17" s="184">
        <f t="shared" si="1"/>
        <v>1.41253754462275E-2</v>
      </c>
      <c r="F17" s="184">
        <f t="shared" si="1"/>
        <v>1.1220184543019641E-3</v>
      </c>
      <c r="G17" s="44">
        <f t="shared" ref="G17:I17" si="2">(10^12)*(10^-3)*10^(G9/10)*G5/15</f>
        <v>1.584893192461106</v>
      </c>
      <c r="H17" s="184">
        <f t="shared" si="2"/>
        <v>1.41253754462275E-2</v>
      </c>
      <c r="I17" s="184">
        <f t="shared" si="2"/>
        <v>1.1220184543019641E-3</v>
      </c>
      <c r="J17" s="44">
        <f t="shared" ref="J17:O17" si="3">(10^12)*(10^-3)*10^((D9+J10)/10)*J5/15</f>
        <v>1.0592537251772893</v>
      </c>
      <c r="K17" s="184">
        <f t="shared" si="3"/>
        <v>1.4125375446227533</v>
      </c>
      <c r="L17" s="184">
        <f t="shared" si="3"/>
        <v>4.4668359215096191E-4</v>
      </c>
      <c r="M17" s="44">
        <f t="shared" si="3"/>
        <v>1.0592537251772893</v>
      </c>
      <c r="N17" s="184">
        <f t="shared" si="3"/>
        <v>1.4125375446227533</v>
      </c>
      <c r="O17" s="184">
        <f t="shared" si="3"/>
        <v>4.4668359215096191E-4</v>
      </c>
      <c r="P17" s="44"/>
      <c r="Q17" s="184"/>
      <c r="R17" s="184"/>
      <c r="S17" s="184"/>
      <c r="T17" s="184"/>
      <c r="U17" s="184"/>
      <c r="V17" s="42"/>
      <c r="W17" s="15" t="s">
        <v>44</v>
      </c>
    </row>
    <row r="18" spans="1:23">
      <c r="A18" s="21" t="s">
        <v>120</v>
      </c>
      <c r="B18" s="38" t="s">
        <v>4</v>
      </c>
      <c r="C18" s="5"/>
      <c r="D18" s="37" t="s">
        <v>7</v>
      </c>
      <c r="E18" s="5" t="s">
        <v>7</v>
      </c>
      <c r="F18" s="5" t="s">
        <v>7</v>
      </c>
      <c r="G18" s="37" t="s">
        <v>7</v>
      </c>
      <c r="H18" s="5" t="s">
        <v>7</v>
      </c>
      <c r="I18" s="5" t="s">
        <v>7</v>
      </c>
      <c r="J18" s="55">
        <f t="shared" ref="J18:O18" si="4">10*LOG(J17/(D17))</f>
        <v>-1.749999999999978</v>
      </c>
      <c r="K18" s="25">
        <f t="shared" si="4"/>
        <v>20.000000000000007</v>
      </c>
      <c r="L18" s="25">
        <f t="shared" si="4"/>
        <v>-4.0000000000000142</v>
      </c>
      <c r="M18" s="55">
        <f t="shared" si="4"/>
        <v>-1.749999999999978</v>
      </c>
      <c r="N18" s="25">
        <f t="shared" si="4"/>
        <v>20.000000000000007</v>
      </c>
      <c r="O18" s="25">
        <f t="shared" si="4"/>
        <v>-4.0000000000000142</v>
      </c>
      <c r="P18" s="55"/>
      <c r="Q18" s="25"/>
      <c r="R18" s="25"/>
      <c r="S18" s="7"/>
      <c r="T18" s="7"/>
      <c r="U18" s="7"/>
      <c r="V18" s="40"/>
      <c r="W18" s="15" t="s">
        <v>121</v>
      </c>
    </row>
    <row r="19" spans="1:23">
      <c r="A19" s="21" t="s">
        <v>101</v>
      </c>
      <c r="B19" s="38" t="s">
        <v>55</v>
      </c>
      <c r="C19" s="5"/>
      <c r="D19" s="37" t="s">
        <v>7</v>
      </c>
      <c r="E19" s="5" t="s">
        <v>7</v>
      </c>
      <c r="F19" s="5" t="s">
        <v>7</v>
      </c>
      <c r="G19" s="37" t="s">
        <v>7</v>
      </c>
      <c r="H19" s="5" t="s">
        <v>7</v>
      </c>
      <c r="I19" s="5" t="s">
        <v>7</v>
      </c>
      <c r="J19" s="55">
        <f t="shared" ref="J19:O19" si="5">D9+J10+10*LOG(J5/15)</f>
        <v>-89.75</v>
      </c>
      <c r="K19" s="25">
        <f t="shared" si="5"/>
        <v>-88.5</v>
      </c>
      <c r="L19" s="25">
        <f t="shared" si="5"/>
        <v>-123.5</v>
      </c>
      <c r="M19" s="55">
        <f t="shared" si="5"/>
        <v>-89.75</v>
      </c>
      <c r="N19" s="25">
        <f t="shared" si="5"/>
        <v>-88.5</v>
      </c>
      <c r="O19" s="25">
        <f t="shared" si="5"/>
        <v>-123.5</v>
      </c>
      <c r="P19" s="56"/>
      <c r="Q19" s="26"/>
      <c r="R19" s="26"/>
      <c r="S19" s="6"/>
      <c r="T19" s="6"/>
      <c r="U19" s="6"/>
      <c r="V19" s="66"/>
      <c r="W19" s="15" t="s">
        <v>81</v>
      </c>
    </row>
    <row r="20" spans="1:23">
      <c r="A20" s="21" t="s">
        <v>76</v>
      </c>
      <c r="B20" s="38" t="s">
        <v>4</v>
      </c>
      <c r="C20" s="5"/>
      <c r="D20" s="37"/>
      <c r="E20" s="5"/>
      <c r="F20" s="5"/>
      <c r="G20" s="37"/>
      <c r="H20" s="5"/>
      <c r="I20" s="5"/>
      <c r="J20" s="169">
        <f t="shared" ref="J20:O20" si="6">10*LOG(J17/(D17))</f>
        <v>-1.749999999999978</v>
      </c>
      <c r="K20" s="25">
        <f t="shared" si="6"/>
        <v>20.000000000000007</v>
      </c>
      <c r="L20" s="25">
        <f t="shared" si="6"/>
        <v>-4.0000000000000142</v>
      </c>
      <c r="M20" s="55">
        <f t="shared" si="6"/>
        <v>-1.749999999999978</v>
      </c>
      <c r="N20" s="25">
        <f t="shared" si="6"/>
        <v>20.000000000000007</v>
      </c>
      <c r="O20" s="25">
        <f t="shared" si="6"/>
        <v>-4.0000000000000142</v>
      </c>
      <c r="P20" s="56"/>
      <c r="Q20" s="26"/>
      <c r="R20" s="26"/>
      <c r="S20" s="6"/>
      <c r="T20" s="6"/>
      <c r="U20" s="6"/>
      <c r="V20" s="66"/>
      <c r="W20" s="15"/>
    </row>
    <row r="21" spans="1:23">
      <c r="A21" s="4" t="s">
        <v>102</v>
      </c>
      <c r="B21" s="38" t="s">
        <v>4</v>
      </c>
      <c r="C21" s="5"/>
      <c r="D21" s="37" t="s">
        <v>7</v>
      </c>
      <c r="E21" s="5" t="s">
        <v>7</v>
      </c>
      <c r="F21" s="5" t="s">
        <v>7</v>
      </c>
      <c r="G21" s="37" t="s">
        <v>7</v>
      </c>
      <c r="H21" s="5" t="s">
        <v>7</v>
      </c>
      <c r="I21" s="5" t="s">
        <v>7</v>
      </c>
      <c r="J21" s="37" t="s">
        <v>7</v>
      </c>
      <c r="K21" s="5" t="s">
        <v>7</v>
      </c>
      <c r="L21" s="5" t="s">
        <v>7</v>
      </c>
      <c r="M21" s="55">
        <f t="shared" ref="M21:O22" si="7">M19-J19</f>
        <v>0</v>
      </c>
      <c r="N21" s="25">
        <f t="shared" si="7"/>
        <v>0</v>
      </c>
      <c r="O21" s="25">
        <f t="shared" si="7"/>
        <v>0</v>
      </c>
      <c r="P21" s="56"/>
      <c r="Q21" s="26"/>
      <c r="R21" s="26"/>
      <c r="S21" s="6"/>
      <c r="T21" s="6"/>
      <c r="U21" s="6"/>
      <c r="V21" s="66"/>
      <c r="W21" s="15"/>
    </row>
    <row r="22" spans="1:23">
      <c r="A22" s="4" t="s">
        <v>89</v>
      </c>
      <c r="B22" s="38" t="s">
        <v>4</v>
      </c>
      <c r="C22" s="5"/>
      <c r="D22" s="37" t="s">
        <v>7</v>
      </c>
      <c r="E22" s="5" t="s">
        <v>7</v>
      </c>
      <c r="F22" s="5" t="s">
        <v>7</v>
      </c>
      <c r="G22" s="37" t="s">
        <v>7</v>
      </c>
      <c r="H22" s="5" t="s">
        <v>7</v>
      </c>
      <c r="I22" s="5" t="s">
        <v>7</v>
      </c>
      <c r="J22" s="37" t="s">
        <v>7</v>
      </c>
      <c r="K22" s="5" t="s">
        <v>7</v>
      </c>
      <c r="L22" s="5" t="s">
        <v>7</v>
      </c>
      <c r="M22" s="55">
        <f t="shared" si="7"/>
        <v>0</v>
      </c>
      <c r="N22" s="25">
        <f t="shared" si="7"/>
        <v>0</v>
      </c>
      <c r="O22" s="25">
        <f t="shared" si="7"/>
        <v>0</v>
      </c>
      <c r="P22" s="56"/>
      <c r="Q22" s="26"/>
      <c r="R22" s="26"/>
      <c r="S22" s="6"/>
      <c r="T22" s="6"/>
      <c r="U22" s="6"/>
      <c r="V22" s="66"/>
      <c r="W22" s="15"/>
    </row>
    <row r="23" spans="1:23">
      <c r="A23" s="4" t="s">
        <v>34</v>
      </c>
      <c r="B23" s="38" t="s">
        <v>59</v>
      </c>
      <c r="C23" s="5"/>
      <c r="D23" s="39">
        <f t="shared" ref="D23:I23" si="8">10*LOG((D17+J17)*10^-9)+10*LOG(D7*12)</f>
        <v>-57.825298279809047</v>
      </c>
      <c r="E23" s="7">
        <f t="shared" si="8"/>
        <v>-60.504940365349341</v>
      </c>
      <c r="F23" s="7">
        <f t="shared" si="8"/>
        <v>-90.092749472082815</v>
      </c>
      <c r="G23" s="39">
        <f t="shared" si="8"/>
        <v>-57.825298279809047</v>
      </c>
      <c r="H23" s="7">
        <f t="shared" si="8"/>
        <v>-60.504940365349341</v>
      </c>
      <c r="I23" s="7">
        <f t="shared" si="8"/>
        <v>-90.092749472082815</v>
      </c>
      <c r="J23" s="55" t="s">
        <v>7</v>
      </c>
      <c r="K23" s="5" t="s">
        <v>7</v>
      </c>
      <c r="L23" s="5" t="s">
        <v>7</v>
      </c>
      <c r="M23" s="55" t="s">
        <v>7</v>
      </c>
      <c r="N23" s="5" t="s">
        <v>7</v>
      </c>
      <c r="O23" s="5" t="s">
        <v>7</v>
      </c>
      <c r="P23" s="55"/>
      <c r="Q23" s="25"/>
      <c r="R23" s="25"/>
      <c r="S23" s="5"/>
      <c r="T23" s="5"/>
      <c r="U23" s="5"/>
      <c r="V23" s="38"/>
      <c r="W23" s="15" t="s">
        <v>35</v>
      </c>
    </row>
    <row r="24" spans="1:23" ht="13.5" thickBot="1">
      <c r="A24" s="23" t="s">
        <v>90</v>
      </c>
      <c r="B24" s="45" t="s">
        <v>4</v>
      </c>
      <c r="C24" s="170"/>
      <c r="D24" s="41" t="s">
        <v>7</v>
      </c>
      <c r="E24" s="12" t="s">
        <v>7</v>
      </c>
      <c r="F24" s="12" t="s">
        <v>7</v>
      </c>
      <c r="G24" s="41">
        <f>G23-D23</f>
        <v>0</v>
      </c>
      <c r="H24" s="12">
        <f>H23-E23</f>
        <v>0</v>
      </c>
      <c r="I24" s="12">
        <f>I23-F23</f>
        <v>0</v>
      </c>
      <c r="J24" s="60" t="s">
        <v>7</v>
      </c>
      <c r="K24" s="10" t="s">
        <v>7</v>
      </c>
      <c r="L24" s="10" t="s">
        <v>7</v>
      </c>
      <c r="M24" s="60" t="s">
        <v>7</v>
      </c>
      <c r="N24" s="10" t="s">
        <v>7</v>
      </c>
      <c r="O24" s="10" t="s">
        <v>7</v>
      </c>
      <c r="P24" s="60"/>
      <c r="Q24" s="27"/>
      <c r="R24" s="27"/>
      <c r="S24" s="10"/>
      <c r="T24" s="10"/>
      <c r="U24" s="10"/>
      <c r="V24" s="45"/>
      <c r="W24" s="16" t="s">
        <v>35</v>
      </c>
    </row>
    <row r="25" spans="1:23">
      <c r="B25" s="5"/>
      <c r="C25" s="5"/>
      <c r="D25" s="5"/>
      <c r="E25" s="5"/>
      <c r="F25" s="5"/>
      <c r="G25" s="5"/>
      <c r="H25" s="5"/>
      <c r="I25" s="5"/>
      <c r="J25" s="25"/>
      <c r="K25" s="25"/>
      <c r="L25" s="25"/>
      <c r="M25" s="25"/>
      <c r="N25" s="25"/>
      <c r="O25" s="25"/>
      <c r="P25" s="47"/>
      <c r="Q25" s="47"/>
      <c r="R25" s="47"/>
      <c r="S25" s="5"/>
      <c r="T25" s="5"/>
      <c r="U25" s="5"/>
      <c r="V25" s="5"/>
    </row>
    <row r="26" spans="1:23" ht="13.5" thickBot="1">
      <c r="B26" s="5"/>
      <c r="C26" s="5"/>
      <c r="D26" s="5"/>
      <c r="E26" s="5"/>
      <c r="F26" s="5"/>
      <c r="G26" s="5"/>
      <c r="H26" s="5"/>
      <c r="I26" s="5"/>
      <c r="J26" s="8"/>
      <c r="K26" s="8"/>
      <c r="L26" s="8"/>
      <c r="M26" s="8"/>
      <c r="N26" s="8"/>
      <c r="O26" s="8"/>
      <c r="P26" s="47"/>
      <c r="Q26" s="47"/>
      <c r="R26" s="47"/>
      <c r="S26" s="5"/>
      <c r="T26" s="5"/>
      <c r="U26" s="5"/>
      <c r="V26" s="5"/>
    </row>
    <row r="27" spans="1:23" s="67" customFormat="1">
      <c r="A27" s="1" t="s">
        <v>16</v>
      </c>
      <c r="B27" s="71"/>
      <c r="C27" s="72"/>
      <c r="D27" s="225" t="s">
        <v>134</v>
      </c>
      <c r="E27" s="226"/>
      <c r="F27" s="226"/>
      <c r="G27" s="225" t="s">
        <v>135</v>
      </c>
      <c r="H27" s="226"/>
      <c r="I27" s="226"/>
      <c r="J27" s="225" t="s">
        <v>136</v>
      </c>
      <c r="K27" s="226"/>
      <c r="L27" s="226"/>
      <c r="M27" s="225" t="s">
        <v>137</v>
      </c>
      <c r="N27" s="226"/>
      <c r="O27" s="226"/>
      <c r="P27" s="225" t="s">
        <v>39</v>
      </c>
      <c r="Q27" s="226"/>
      <c r="R27" s="227"/>
      <c r="S27" s="72"/>
      <c r="T27" s="71"/>
      <c r="U27" s="71"/>
      <c r="V27" s="71"/>
      <c r="W27" s="93" t="s">
        <v>0</v>
      </c>
    </row>
    <row r="28" spans="1:23" s="67" customFormat="1">
      <c r="A28" s="2"/>
      <c r="B28" s="6"/>
      <c r="C28" s="94"/>
      <c r="D28" s="35" t="s">
        <v>31</v>
      </c>
      <c r="E28" s="3" t="s">
        <v>32</v>
      </c>
      <c r="F28" s="3" t="s">
        <v>74</v>
      </c>
      <c r="G28" s="35" t="s">
        <v>31</v>
      </c>
      <c r="H28" s="3" t="s">
        <v>32</v>
      </c>
      <c r="I28" s="3" t="s">
        <v>74</v>
      </c>
      <c r="J28" s="35" t="s">
        <v>31</v>
      </c>
      <c r="K28" s="3" t="s">
        <v>32</v>
      </c>
      <c r="L28" s="3" t="s">
        <v>74</v>
      </c>
      <c r="M28" s="35" t="s">
        <v>31</v>
      </c>
      <c r="N28" s="3" t="s">
        <v>32</v>
      </c>
      <c r="O28" s="3" t="s">
        <v>74</v>
      </c>
      <c r="P28" s="35" t="s">
        <v>31</v>
      </c>
      <c r="Q28" s="3" t="s">
        <v>32</v>
      </c>
      <c r="R28" s="3" t="s">
        <v>74</v>
      </c>
      <c r="S28" s="94"/>
      <c r="T28" s="6"/>
      <c r="U28" s="6"/>
      <c r="V28" s="6"/>
      <c r="W28" s="95"/>
    </row>
    <row r="29" spans="1:23" s="67" customFormat="1">
      <c r="A29" s="2" t="s">
        <v>36</v>
      </c>
      <c r="B29" s="218" t="s">
        <v>9</v>
      </c>
      <c r="C29" s="220"/>
      <c r="D29" s="139">
        <v>1.5</v>
      </c>
      <c r="E29" s="202">
        <v>1.5</v>
      </c>
      <c r="F29" s="26">
        <f t="shared" ref="F29:I30" si="9">$D29</f>
        <v>1.5</v>
      </c>
      <c r="G29" s="139">
        <v>1.5</v>
      </c>
      <c r="H29" s="26">
        <f t="shared" si="9"/>
        <v>1.5</v>
      </c>
      <c r="I29" s="26">
        <f t="shared" si="9"/>
        <v>1.5</v>
      </c>
      <c r="J29" s="94"/>
      <c r="K29" s="6"/>
      <c r="L29" s="6"/>
      <c r="M29" s="94"/>
      <c r="N29" s="6"/>
      <c r="O29" s="6"/>
      <c r="P29" s="94"/>
      <c r="Q29" s="6"/>
      <c r="R29" s="6"/>
      <c r="S29" s="94"/>
      <c r="T29" s="6"/>
      <c r="U29" s="6"/>
      <c r="V29" s="6"/>
      <c r="W29" s="95"/>
    </row>
    <row r="30" spans="1:23" s="67" customFormat="1" ht="15.75">
      <c r="A30" s="4" t="s">
        <v>57</v>
      </c>
      <c r="B30" s="218" t="s">
        <v>9</v>
      </c>
      <c r="C30" s="220"/>
      <c r="D30" s="139">
        <v>1.5</v>
      </c>
      <c r="E30" s="202">
        <v>1.5</v>
      </c>
      <c r="F30" s="26">
        <f t="shared" si="9"/>
        <v>1.5</v>
      </c>
      <c r="G30" s="139">
        <v>1.5</v>
      </c>
      <c r="H30" s="26">
        <f t="shared" si="9"/>
        <v>1.5</v>
      </c>
      <c r="I30" s="26">
        <f t="shared" si="9"/>
        <v>1.5</v>
      </c>
      <c r="J30" s="94"/>
      <c r="K30" s="6"/>
      <c r="L30" s="6"/>
      <c r="M30" s="94"/>
      <c r="N30" s="6"/>
      <c r="O30" s="6"/>
      <c r="P30" s="94"/>
      <c r="Q30" s="6"/>
      <c r="R30" s="6"/>
      <c r="S30" s="94"/>
      <c r="T30" s="6"/>
      <c r="U30" s="6"/>
      <c r="V30" s="6"/>
      <c r="W30" s="95"/>
    </row>
    <row r="31" spans="1:23" s="67" customFormat="1">
      <c r="A31" s="2" t="s">
        <v>37</v>
      </c>
      <c r="B31" s="218" t="s">
        <v>9</v>
      </c>
      <c r="C31" s="220"/>
      <c r="D31" s="56"/>
      <c r="E31" s="26"/>
      <c r="F31" s="26"/>
      <c r="G31" s="56"/>
      <c r="H31" s="26"/>
      <c r="I31" s="26"/>
      <c r="J31" s="140">
        <v>0.3</v>
      </c>
      <c r="K31" s="26">
        <f t="shared" ref="K31:L32" si="10">$J31</f>
        <v>0.3</v>
      </c>
      <c r="L31" s="26">
        <f t="shared" si="10"/>
        <v>0.3</v>
      </c>
      <c r="M31" s="140">
        <v>0.3</v>
      </c>
      <c r="N31" s="6">
        <f t="shared" ref="N31:O32" si="11">$M31</f>
        <v>0.3</v>
      </c>
      <c r="O31" s="6">
        <f t="shared" si="11"/>
        <v>0.3</v>
      </c>
      <c r="P31" s="94"/>
      <c r="Q31" s="6"/>
      <c r="R31" s="6"/>
      <c r="S31" s="94"/>
      <c r="T31" s="6"/>
      <c r="U31" s="6"/>
      <c r="V31" s="6"/>
      <c r="W31" s="95"/>
    </row>
    <row r="32" spans="1:23" s="67" customFormat="1" ht="15.75">
      <c r="A32" s="4" t="s">
        <v>58</v>
      </c>
      <c r="B32" s="218" t="s">
        <v>9</v>
      </c>
      <c r="C32" s="220"/>
      <c r="D32" s="56"/>
      <c r="E32" s="26"/>
      <c r="F32" s="26"/>
      <c r="G32" s="56"/>
      <c r="H32" s="26"/>
      <c r="I32" s="26"/>
      <c r="J32" s="140">
        <v>0.8</v>
      </c>
      <c r="K32" s="26">
        <f t="shared" si="10"/>
        <v>0.8</v>
      </c>
      <c r="L32" s="26">
        <f t="shared" si="10"/>
        <v>0.8</v>
      </c>
      <c r="M32" s="140">
        <v>0.8</v>
      </c>
      <c r="N32" s="6">
        <f t="shared" si="11"/>
        <v>0.8</v>
      </c>
      <c r="O32" s="6">
        <f t="shared" si="11"/>
        <v>0.8</v>
      </c>
      <c r="P32" s="94"/>
      <c r="Q32" s="6"/>
      <c r="R32" s="6"/>
      <c r="S32" s="94"/>
      <c r="T32" s="6"/>
      <c r="U32" s="6"/>
      <c r="V32" s="6"/>
      <c r="W32" s="95"/>
    </row>
    <row r="33" spans="1:23" s="67" customFormat="1">
      <c r="A33" s="4" t="s">
        <v>154</v>
      </c>
      <c r="B33" s="218" t="s">
        <v>9</v>
      </c>
      <c r="C33" s="220"/>
      <c r="D33" s="56"/>
      <c r="E33" s="26"/>
      <c r="F33" s="26"/>
      <c r="G33" s="56"/>
      <c r="H33" s="26"/>
      <c r="I33" s="26"/>
      <c r="J33" s="56"/>
      <c r="K33" s="26"/>
      <c r="L33" s="26"/>
      <c r="M33" s="56"/>
      <c r="N33" s="26"/>
      <c r="O33" s="26"/>
      <c r="P33" s="223">
        <v>3</v>
      </c>
      <c r="Q33" s="222">
        <v>3</v>
      </c>
      <c r="R33" s="222">
        <v>3.5</v>
      </c>
      <c r="S33" s="56"/>
      <c r="T33" s="26"/>
      <c r="U33" s="26"/>
      <c r="V33" s="26"/>
      <c r="W33" s="221" t="s">
        <v>155</v>
      </c>
    </row>
    <row r="34" spans="1:23" s="67" customFormat="1" ht="13.5" thickBot="1">
      <c r="A34" s="23" t="s">
        <v>91</v>
      </c>
      <c r="B34" s="143" t="s">
        <v>9</v>
      </c>
      <c r="C34" s="219"/>
      <c r="D34" s="96"/>
      <c r="E34" s="97"/>
      <c r="F34" s="97"/>
      <c r="G34" s="96"/>
      <c r="H34" s="97"/>
      <c r="I34" s="97"/>
      <c r="J34" s="96"/>
      <c r="K34" s="97"/>
      <c r="L34" s="97"/>
      <c r="M34" s="96"/>
      <c r="N34" s="97"/>
      <c r="O34" s="97"/>
      <c r="P34" s="141">
        <v>3.5</v>
      </c>
      <c r="Q34" s="142">
        <v>3.5</v>
      </c>
      <c r="R34" s="142">
        <v>4</v>
      </c>
      <c r="S34" s="96"/>
      <c r="T34" s="97"/>
      <c r="U34" s="97"/>
      <c r="V34" s="97"/>
      <c r="W34" s="168" t="s">
        <v>147</v>
      </c>
    </row>
    <row r="35" spans="1:23" s="67" customFormat="1">
      <c r="A35" s="74"/>
      <c r="B35" s="75"/>
      <c r="C35" s="218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68"/>
      <c r="Q35" s="68"/>
      <c r="R35" s="68"/>
      <c r="S35" s="201"/>
      <c r="T35" s="201"/>
      <c r="U35" s="201"/>
      <c r="V35" s="201"/>
      <c r="W35" s="76"/>
    </row>
    <row r="36" spans="1:23" s="67" customFormat="1" ht="13.5" thickBot="1">
      <c r="B36" s="77"/>
      <c r="C36" s="77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77"/>
      <c r="W36" s="78"/>
    </row>
    <row r="37" spans="1:23" s="67" customFormat="1">
      <c r="A37" s="1" t="s">
        <v>18</v>
      </c>
      <c r="B37" s="70"/>
      <c r="C37" s="147"/>
      <c r="D37" s="225" t="s">
        <v>134</v>
      </c>
      <c r="E37" s="226"/>
      <c r="F37" s="226"/>
      <c r="G37" s="225" t="s">
        <v>135</v>
      </c>
      <c r="H37" s="226"/>
      <c r="I37" s="226"/>
      <c r="J37" s="225" t="s">
        <v>136</v>
      </c>
      <c r="K37" s="226"/>
      <c r="L37" s="226"/>
      <c r="M37" s="225" t="s">
        <v>137</v>
      </c>
      <c r="N37" s="226"/>
      <c r="O37" s="226"/>
      <c r="P37" s="225" t="s">
        <v>39</v>
      </c>
      <c r="Q37" s="226"/>
      <c r="R37" s="227"/>
      <c r="S37" s="225" t="s">
        <v>30</v>
      </c>
      <c r="T37" s="226"/>
      <c r="U37" s="227"/>
      <c r="V37" s="224"/>
      <c r="W37" s="13" t="s">
        <v>0</v>
      </c>
    </row>
    <row r="38" spans="1:23" s="67" customFormat="1">
      <c r="A38" s="49"/>
      <c r="B38" s="66"/>
      <c r="C38" s="148"/>
      <c r="D38" s="35" t="s">
        <v>31</v>
      </c>
      <c r="E38" s="3" t="s">
        <v>32</v>
      </c>
      <c r="F38" s="3" t="s">
        <v>74</v>
      </c>
      <c r="G38" s="35" t="s">
        <v>31</v>
      </c>
      <c r="H38" s="3" t="s">
        <v>32</v>
      </c>
      <c r="I38" s="3" t="s">
        <v>74</v>
      </c>
      <c r="J38" s="35" t="s">
        <v>31</v>
      </c>
      <c r="K38" s="3" t="s">
        <v>32</v>
      </c>
      <c r="L38" s="3" t="s">
        <v>74</v>
      </c>
      <c r="M38" s="35" t="s">
        <v>31</v>
      </c>
      <c r="N38" s="3" t="s">
        <v>32</v>
      </c>
      <c r="O38" s="3" t="s">
        <v>74</v>
      </c>
      <c r="P38" s="35" t="s">
        <v>31</v>
      </c>
      <c r="Q38" s="3" t="s">
        <v>32</v>
      </c>
      <c r="R38" s="3" t="s">
        <v>74</v>
      </c>
      <c r="S38" s="35" t="s">
        <v>31</v>
      </c>
      <c r="T38" s="3" t="s">
        <v>32</v>
      </c>
      <c r="U38" s="3" t="s">
        <v>74</v>
      </c>
      <c r="V38" s="66"/>
      <c r="W38" s="14"/>
    </row>
    <row r="39" spans="1:23" s="67" customFormat="1">
      <c r="A39" s="130" t="s">
        <v>122</v>
      </c>
      <c r="B39" s="112" t="s">
        <v>8</v>
      </c>
      <c r="C39" s="149"/>
      <c r="D39" s="99">
        <v>0</v>
      </c>
      <c r="E39" s="195">
        <v>0</v>
      </c>
      <c r="F39" s="195">
        <v>0</v>
      </c>
      <c r="G39" s="99">
        <v>0</v>
      </c>
      <c r="H39" s="195">
        <v>0</v>
      </c>
      <c r="I39" s="195">
        <v>0</v>
      </c>
      <c r="J39" s="99">
        <v>1</v>
      </c>
      <c r="K39" s="195">
        <v>1</v>
      </c>
      <c r="L39" s="195">
        <v>1</v>
      </c>
      <c r="M39" s="99">
        <v>0</v>
      </c>
      <c r="N39" s="195">
        <v>0</v>
      </c>
      <c r="O39" s="195">
        <v>0</v>
      </c>
      <c r="P39" s="99"/>
      <c r="Q39" s="195"/>
      <c r="R39" s="195"/>
      <c r="S39" s="99"/>
      <c r="T39" s="195"/>
      <c r="U39" s="195"/>
      <c r="V39" s="101"/>
      <c r="W39" s="114" t="s">
        <v>22</v>
      </c>
    </row>
    <row r="40" spans="1:23" s="67" customFormat="1">
      <c r="A40" s="131" t="s">
        <v>123</v>
      </c>
      <c r="B40" s="112" t="s">
        <v>4</v>
      </c>
      <c r="C40" s="149"/>
      <c r="D40" s="175">
        <f t="shared" ref="D40:I40" si="12">D30*D39</f>
        <v>0</v>
      </c>
      <c r="E40" s="196">
        <f t="shared" si="12"/>
        <v>0</v>
      </c>
      <c r="F40" s="196">
        <f t="shared" si="12"/>
        <v>0</v>
      </c>
      <c r="G40" s="175">
        <f t="shared" si="12"/>
        <v>0</v>
      </c>
      <c r="H40" s="196">
        <f t="shared" si="12"/>
        <v>0</v>
      </c>
      <c r="I40" s="196">
        <f t="shared" si="12"/>
        <v>0</v>
      </c>
      <c r="J40" s="175">
        <f t="shared" ref="J40:O40" si="13">J32*J39</f>
        <v>0.8</v>
      </c>
      <c r="K40" s="196">
        <f t="shared" si="13"/>
        <v>0.8</v>
      </c>
      <c r="L40" s="196">
        <f t="shared" si="13"/>
        <v>0.8</v>
      </c>
      <c r="M40" s="175">
        <f t="shared" si="13"/>
        <v>0</v>
      </c>
      <c r="N40" s="196">
        <f t="shared" si="13"/>
        <v>0</v>
      </c>
      <c r="O40" s="196">
        <f t="shared" si="13"/>
        <v>0</v>
      </c>
      <c r="P40" s="175"/>
      <c r="Q40" s="196"/>
      <c r="R40" s="196"/>
      <c r="S40" s="176">
        <f>SQRT(SUMSQ(D40,J40,G40,M40))</f>
        <v>0.8</v>
      </c>
      <c r="T40" s="206">
        <f>SQRT(SUMSQ(E40,K40,H40,N40))</f>
        <v>0.8</v>
      </c>
      <c r="U40" s="206">
        <f>SQRT(SUMSQ(F40,L40,I40,O40))</f>
        <v>0.8</v>
      </c>
      <c r="V40" s="103"/>
      <c r="W40" s="115" t="s">
        <v>124</v>
      </c>
    </row>
    <row r="41" spans="1:23" s="67" customFormat="1">
      <c r="A41" s="104"/>
      <c r="B41" s="66"/>
      <c r="C41" s="148"/>
      <c r="D41" s="105"/>
      <c r="E41" s="106"/>
      <c r="F41" s="106"/>
      <c r="G41" s="105"/>
      <c r="H41" s="106"/>
      <c r="I41" s="106"/>
      <c r="J41" s="105"/>
      <c r="K41" s="106"/>
      <c r="L41" s="106"/>
      <c r="M41" s="105"/>
      <c r="N41" s="106"/>
      <c r="O41" s="106"/>
      <c r="P41" s="203"/>
      <c r="Q41" s="198"/>
      <c r="R41" s="198"/>
      <c r="S41" s="108"/>
      <c r="T41" s="207"/>
      <c r="U41" s="207"/>
      <c r="V41" s="109"/>
      <c r="W41" s="111"/>
    </row>
    <row r="42" spans="1:23" s="67" customFormat="1">
      <c r="A42" s="2"/>
      <c r="B42" s="66"/>
      <c r="C42" s="148"/>
      <c r="D42" s="105"/>
      <c r="E42" s="106"/>
      <c r="F42" s="106"/>
      <c r="G42" s="105"/>
      <c r="H42" s="106"/>
      <c r="I42" s="106"/>
      <c r="J42" s="105"/>
      <c r="K42" s="106"/>
      <c r="L42" s="106"/>
      <c r="M42" s="105"/>
      <c r="N42" s="106"/>
      <c r="O42" s="106"/>
      <c r="P42" s="203"/>
      <c r="Q42" s="198"/>
      <c r="R42" s="198"/>
      <c r="S42" s="105"/>
      <c r="T42" s="106"/>
      <c r="U42" s="106"/>
      <c r="V42" s="107"/>
      <c r="W42" s="111"/>
    </row>
    <row r="43" spans="1:23" s="67" customFormat="1">
      <c r="A43" s="130" t="s">
        <v>125</v>
      </c>
      <c r="B43" s="112" t="s">
        <v>8</v>
      </c>
      <c r="C43" s="149"/>
      <c r="D43" s="99">
        <v>0</v>
      </c>
      <c r="E43" s="195">
        <v>0</v>
      </c>
      <c r="F43" s="195">
        <v>0</v>
      </c>
      <c r="G43" s="99">
        <v>0</v>
      </c>
      <c r="H43" s="195">
        <v>0</v>
      </c>
      <c r="I43" s="195">
        <v>0</v>
      </c>
      <c r="J43" s="99">
        <v>0</v>
      </c>
      <c r="K43" s="195">
        <v>0</v>
      </c>
      <c r="L43" s="195">
        <v>0</v>
      </c>
      <c r="M43" s="99">
        <v>1</v>
      </c>
      <c r="N43" s="195">
        <v>1</v>
      </c>
      <c r="O43" s="195">
        <v>1</v>
      </c>
      <c r="P43" s="99"/>
      <c r="Q43" s="195"/>
      <c r="R43" s="195"/>
      <c r="S43" s="99"/>
      <c r="T43" s="195"/>
      <c r="U43" s="195"/>
      <c r="V43" s="101"/>
      <c r="W43" s="114" t="s">
        <v>22</v>
      </c>
    </row>
    <row r="44" spans="1:23" s="67" customFormat="1">
      <c r="A44" s="131" t="s">
        <v>126</v>
      </c>
      <c r="B44" s="112" t="s">
        <v>4</v>
      </c>
      <c r="C44" s="149"/>
      <c r="D44" s="175">
        <f t="shared" ref="D44:I44" si="14">D30*D43</f>
        <v>0</v>
      </c>
      <c r="E44" s="196">
        <f t="shared" si="14"/>
        <v>0</v>
      </c>
      <c r="F44" s="196">
        <f t="shared" si="14"/>
        <v>0</v>
      </c>
      <c r="G44" s="175">
        <f t="shared" si="14"/>
        <v>0</v>
      </c>
      <c r="H44" s="196">
        <f t="shared" si="14"/>
        <v>0</v>
      </c>
      <c r="I44" s="196">
        <f t="shared" si="14"/>
        <v>0</v>
      </c>
      <c r="J44" s="175">
        <f t="shared" ref="J44:O44" si="15">J32*J43</f>
        <v>0</v>
      </c>
      <c r="K44" s="196">
        <f t="shared" si="15"/>
        <v>0</v>
      </c>
      <c r="L44" s="196">
        <f t="shared" si="15"/>
        <v>0</v>
      </c>
      <c r="M44" s="175">
        <f t="shared" si="15"/>
        <v>0.8</v>
      </c>
      <c r="N44" s="196">
        <f t="shared" si="15"/>
        <v>0.8</v>
      </c>
      <c r="O44" s="196">
        <f t="shared" si="15"/>
        <v>0.8</v>
      </c>
      <c r="P44" s="175"/>
      <c r="Q44" s="196"/>
      <c r="R44" s="196"/>
      <c r="S44" s="176">
        <f>SQRT(SUMSQ(D44,J44,G44,M44))</f>
        <v>0.8</v>
      </c>
      <c r="T44" s="206">
        <f>SQRT(SUMSQ(E44,K44,H44,N44))</f>
        <v>0.8</v>
      </c>
      <c r="U44" s="206">
        <f>SQRT(SUMSQ(F44,L44,I44,O44))</f>
        <v>0.8</v>
      </c>
      <c r="V44" s="103"/>
      <c r="W44" s="115" t="s">
        <v>124</v>
      </c>
    </row>
    <row r="45" spans="1:23" s="67" customFormat="1">
      <c r="A45" s="104"/>
      <c r="B45" s="66"/>
      <c r="C45" s="148"/>
      <c r="D45" s="105"/>
      <c r="E45" s="106"/>
      <c r="F45" s="106"/>
      <c r="G45" s="105"/>
      <c r="H45" s="106"/>
      <c r="I45" s="106"/>
      <c r="J45" s="105"/>
      <c r="K45" s="106"/>
      <c r="L45" s="106"/>
      <c r="M45" s="105"/>
      <c r="N45" s="106"/>
      <c r="O45" s="106"/>
      <c r="P45" s="203"/>
      <c r="Q45" s="198"/>
      <c r="R45" s="198"/>
      <c r="S45" s="108"/>
      <c r="T45" s="207"/>
      <c r="U45" s="207"/>
      <c r="V45" s="109"/>
      <c r="W45" s="111"/>
    </row>
    <row r="46" spans="1:23" s="67" customFormat="1">
      <c r="A46" s="104"/>
      <c r="B46" s="66"/>
      <c r="C46" s="148"/>
      <c r="D46" s="105"/>
      <c r="E46" s="106"/>
      <c r="F46" s="106"/>
      <c r="G46" s="105"/>
      <c r="H46" s="106"/>
      <c r="I46" s="106"/>
      <c r="J46" s="105"/>
      <c r="K46" s="106"/>
      <c r="L46" s="106"/>
      <c r="M46" s="105"/>
      <c r="N46" s="106"/>
      <c r="O46" s="106"/>
      <c r="P46" s="203"/>
      <c r="Q46" s="198"/>
      <c r="R46" s="198"/>
      <c r="S46" s="108"/>
      <c r="T46" s="207"/>
      <c r="U46" s="207"/>
      <c r="V46" s="109"/>
      <c r="W46" s="111"/>
    </row>
    <row r="47" spans="1:23" s="67" customFormat="1">
      <c r="A47" s="130" t="s">
        <v>103</v>
      </c>
      <c r="B47" s="112" t="s">
        <v>8</v>
      </c>
      <c r="C47" s="149"/>
      <c r="D47" s="99">
        <v>1</v>
      </c>
      <c r="E47" s="195">
        <v>1</v>
      </c>
      <c r="F47" s="195">
        <v>1</v>
      </c>
      <c r="G47" s="99">
        <v>0</v>
      </c>
      <c r="H47" s="195">
        <v>0</v>
      </c>
      <c r="I47" s="195">
        <v>0</v>
      </c>
      <c r="J47" s="99">
        <v>1</v>
      </c>
      <c r="K47" s="195">
        <v>1</v>
      </c>
      <c r="L47" s="195">
        <v>1</v>
      </c>
      <c r="M47" s="99">
        <v>0</v>
      </c>
      <c r="N47" s="195">
        <v>0</v>
      </c>
      <c r="O47" s="195">
        <v>0</v>
      </c>
      <c r="P47" s="99"/>
      <c r="Q47" s="195"/>
      <c r="R47" s="195"/>
      <c r="S47" s="99"/>
      <c r="T47" s="195"/>
      <c r="U47" s="195"/>
      <c r="V47" s="101"/>
      <c r="W47" s="114" t="s">
        <v>23</v>
      </c>
    </row>
    <row r="48" spans="1:23" s="67" customFormat="1">
      <c r="A48" s="131" t="s">
        <v>104</v>
      </c>
      <c r="B48" s="112" t="s">
        <v>4</v>
      </c>
      <c r="C48" s="149"/>
      <c r="D48" s="99">
        <f>D$30*D47</f>
        <v>1.5</v>
      </c>
      <c r="E48" s="195">
        <f>E$30*E47</f>
        <v>1.5</v>
      </c>
      <c r="F48" s="195">
        <f t="shared" ref="F48:I48" si="16">F$30*F47</f>
        <v>1.5</v>
      </c>
      <c r="G48" s="99">
        <f t="shared" si="16"/>
        <v>0</v>
      </c>
      <c r="H48" s="195">
        <f t="shared" si="16"/>
        <v>0</v>
      </c>
      <c r="I48" s="195">
        <f t="shared" si="16"/>
        <v>0</v>
      </c>
      <c r="J48" s="99">
        <f>J$32*J47</f>
        <v>0.8</v>
      </c>
      <c r="K48" s="195">
        <f t="shared" ref="K48:O48" si="17">K$32*K47</f>
        <v>0.8</v>
      </c>
      <c r="L48" s="195">
        <f t="shared" si="17"/>
        <v>0.8</v>
      </c>
      <c r="M48" s="175">
        <f t="shared" si="17"/>
        <v>0</v>
      </c>
      <c r="N48" s="196">
        <f t="shared" si="17"/>
        <v>0</v>
      </c>
      <c r="O48" s="196">
        <f t="shared" si="17"/>
        <v>0</v>
      </c>
      <c r="P48" s="175"/>
      <c r="Q48" s="196"/>
      <c r="R48" s="196"/>
      <c r="S48" s="176">
        <f>SQRT(SUMSQ(D48,J48,G48,M48))</f>
        <v>1.7</v>
      </c>
      <c r="T48" s="206">
        <f>SQRT(SUMSQ(E48,K48,H48,N48))</f>
        <v>1.7</v>
      </c>
      <c r="U48" s="206">
        <f>SQRT(SUMSQ(F48,L48,I48,O48))</f>
        <v>1.7</v>
      </c>
      <c r="V48" s="103"/>
      <c r="W48" s="126" t="s">
        <v>105</v>
      </c>
    </row>
    <row r="49" spans="1:23" s="67" customFormat="1">
      <c r="A49" s="104"/>
      <c r="B49" s="66"/>
      <c r="C49" s="148"/>
      <c r="D49" s="105"/>
      <c r="E49" s="106"/>
      <c r="F49" s="106"/>
      <c r="G49" s="105"/>
      <c r="H49" s="106"/>
      <c r="I49" s="106"/>
      <c r="J49" s="105"/>
      <c r="K49" s="106"/>
      <c r="L49" s="106"/>
      <c r="M49" s="105"/>
      <c r="N49" s="106"/>
      <c r="O49" s="106"/>
      <c r="P49" s="203"/>
      <c r="Q49" s="198"/>
      <c r="R49" s="198"/>
      <c r="S49" s="108"/>
      <c r="T49" s="207"/>
      <c r="U49" s="207"/>
      <c r="V49" s="109"/>
      <c r="W49" s="115"/>
    </row>
    <row r="50" spans="1:23" s="67" customFormat="1">
      <c r="A50" s="2"/>
      <c r="B50" s="66"/>
      <c r="C50" s="148"/>
      <c r="D50" s="105"/>
      <c r="E50" s="106"/>
      <c r="F50" s="106"/>
      <c r="G50" s="105"/>
      <c r="H50" s="106"/>
      <c r="I50" s="106"/>
      <c r="J50" s="105"/>
      <c r="K50" s="106"/>
      <c r="L50" s="106"/>
      <c r="M50" s="105"/>
      <c r="N50" s="106"/>
      <c r="O50" s="106"/>
      <c r="P50" s="203"/>
      <c r="Q50" s="198"/>
      <c r="R50" s="198"/>
      <c r="S50" s="105"/>
      <c r="T50" s="106"/>
      <c r="U50" s="106"/>
      <c r="V50" s="107"/>
      <c r="W50" s="115"/>
    </row>
    <row r="51" spans="1:23" s="67" customFormat="1">
      <c r="A51" s="130" t="s">
        <v>106</v>
      </c>
      <c r="B51" s="112" t="s">
        <v>8</v>
      </c>
      <c r="C51" s="149"/>
      <c r="D51" s="99">
        <v>0</v>
      </c>
      <c r="E51" s="195">
        <v>0</v>
      </c>
      <c r="F51" s="195">
        <v>0</v>
      </c>
      <c r="G51" s="99">
        <v>1</v>
      </c>
      <c r="H51" s="195">
        <v>1</v>
      </c>
      <c r="I51" s="195">
        <v>1</v>
      </c>
      <c r="J51" s="175">
        <v>0</v>
      </c>
      <c r="K51" s="196">
        <v>0</v>
      </c>
      <c r="L51" s="196">
        <v>0</v>
      </c>
      <c r="M51" s="99">
        <v>1</v>
      </c>
      <c r="N51" s="195">
        <v>1</v>
      </c>
      <c r="O51" s="195">
        <v>1</v>
      </c>
      <c r="P51" s="99"/>
      <c r="Q51" s="195"/>
      <c r="R51" s="195"/>
      <c r="S51" s="99"/>
      <c r="T51" s="195"/>
      <c r="U51" s="195"/>
      <c r="V51" s="101"/>
      <c r="W51" s="114" t="s">
        <v>23</v>
      </c>
    </row>
    <row r="52" spans="1:23" s="67" customFormat="1">
      <c r="A52" s="131" t="s">
        <v>107</v>
      </c>
      <c r="B52" s="112" t="s">
        <v>4</v>
      </c>
      <c r="C52" s="149"/>
      <c r="D52" s="99">
        <f>D$30*D51</f>
        <v>0</v>
      </c>
      <c r="E52" s="195">
        <f>E$30*E51</f>
        <v>0</v>
      </c>
      <c r="F52" s="195">
        <f t="shared" ref="F52:I52" si="18">F$30*F51</f>
        <v>0</v>
      </c>
      <c r="G52" s="99">
        <f t="shared" si="18"/>
        <v>1.5</v>
      </c>
      <c r="H52" s="195">
        <f t="shared" si="18"/>
        <v>1.5</v>
      </c>
      <c r="I52" s="195">
        <f t="shared" si="18"/>
        <v>1.5</v>
      </c>
      <c r="J52" s="175">
        <f t="shared" ref="J52:L52" si="19">J$32*J51</f>
        <v>0</v>
      </c>
      <c r="K52" s="196">
        <f t="shared" si="19"/>
        <v>0</v>
      </c>
      <c r="L52" s="196">
        <f t="shared" si="19"/>
        <v>0</v>
      </c>
      <c r="M52" s="99">
        <f>M$32*M51</f>
        <v>0.8</v>
      </c>
      <c r="N52" s="195">
        <f t="shared" ref="N52:O52" si="20">N$32*N51</f>
        <v>0.8</v>
      </c>
      <c r="O52" s="195">
        <f t="shared" si="20"/>
        <v>0.8</v>
      </c>
      <c r="P52" s="99"/>
      <c r="Q52" s="195"/>
      <c r="R52" s="195"/>
      <c r="S52" s="176">
        <f>SQRT(SUMSQ(G52,D52,J52,M52))</f>
        <v>1.7</v>
      </c>
      <c r="T52" s="206">
        <f>SQRT(SUMSQ(H52,E52,K52,N52))</f>
        <v>1.7</v>
      </c>
      <c r="U52" s="206">
        <f>SQRT(SUMSQ(I52,F52,L52,O52))</f>
        <v>1.7</v>
      </c>
      <c r="V52" s="103"/>
      <c r="W52" s="126" t="s">
        <v>105</v>
      </c>
    </row>
    <row r="53" spans="1:23" s="67" customFormat="1">
      <c r="A53" s="132"/>
      <c r="B53" s="83"/>
      <c r="C53" s="150"/>
      <c r="D53" s="73"/>
      <c r="G53" s="73"/>
      <c r="J53" s="73"/>
      <c r="M53" s="73"/>
      <c r="P53" s="73"/>
      <c r="S53" s="73"/>
      <c r="V53" s="83"/>
      <c r="W53" s="110"/>
    </row>
    <row r="54" spans="1:23" s="67" customFormat="1">
      <c r="A54" s="132"/>
      <c r="B54" s="83"/>
      <c r="C54" s="150"/>
      <c r="D54" s="73"/>
      <c r="G54" s="73"/>
      <c r="J54" s="73"/>
      <c r="M54" s="73"/>
      <c r="P54" s="73"/>
      <c r="S54" s="73"/>
      <c r="V54" s="83"/>
      <c r="W54" s="110"/>
    </row>
    <row r="55" spans="1:23" s="67" customFormat="1">
      <c r="A55" s="130" t="s">
        <v>63</v>
      </c>
      <c r="B55" s="112" t="s">
        <v>8</v>
      </c>
      <c r="C55" s="149"/>
      <c r="D55" s="99">
        <v>1</v>
      </c>
      <c r="E55" s="195">
        <v>1</v>
      </c>
      <c r="F55" s="195">
        <v>1</v>
      </c>
      <c r="G55" s="99">
        <v>0</v>
      </c>
      <c r="H55" s="195">
        <v>0</v>
      </c>
      <c r="I55" s="195">
        <v>0</v>
      </c>
      <c r="J55" s="99">
        <f>J17/(D17+J17)</f>
        <v>0.40060320329074439</v>
      </c>
      <c r="K55" s="195">
        <f>K17/(E17+K17)</f>
        <v>0.99009900990099009</v>
      </c>
      <c r="L55" s="195">
        <f>L17/(F17+L17)</f>
        <v>0.28474724895080072</v>
      </c>
      <c r="M55" s="99">
        <v>0</v>
      </c>
      <c r="N55" s="195">
        <v>0</v>
      </c>
      <c r="O55" s="195">
        <v>0</v>
      </c>
      <c r="P55" s="99"/>
      <c r="Q55" s="195"/>
      <c r="R55" s="195"/>
      <c r="S55" s="99"/>
      <c r="T55" s="195"/>
      <c r="U55" s="195"/>
      <c r="V55" s="101"/>
      <c r="W55" s="114" t="s">
        <v>22</v>
      </c>
    </row>
    <row r="56" spans="1:23" s="67" customFormat="1">
      <c r="A56" s="131" t="s">
        <v>64</v>
      </c>
      <c r="B56" s="112" t="s">
        <v>4</v>
      </c>
      <c r="C56" s="149"/>
      <c r="D56" s="99">
        <f t="shared" ref="D56:F56" si="21">D$29*D55</f>
        <v>1.5</v>
      </c>
      <c r="E56" s="195">
        <f t="shared" si="21"/>
        <v>1.5</v>
      </c>
      <c r="F56" s="195">
        <f t="shared" si="21"/>
        <v>1.5</v>
      </c>
      <c r="G56" s="175">
        <f t="shared" ref="G56:I56" si="22">G$29*G55</f>
        <v>0</v>
      </c>
      <c r="H56" s="196">
        <f t="shared" si="22"/>
        <v>0</v>
      </c>
      <c r="I56" s="196">
        <f t="shared" si="22"/>
        <v>0</v>
      </c>
      <c r="J56" s="175">
        <f>J$31*J55</f>
        <v>0.12018096098722331</v>
      </c>
      <c r="K56" s="196">
        <f t="shared" ref="K56:O56" si="23">K$31*K55</f>
        <v>0.29702970297029702</v>
      </c>
      <c r="L56" s="196">
        <f t="shared" si="23"/>
        <v>8.5424174685240217E-2</v>
      </c>
      <c r="M56" s="175">
        <f t="shared" si="23"/>
        <v>0</v>
      </c>
      <c r="N56" s="196">
        <f t="shared" si="23"/>
        <v>0</v>
      </c>
      <c r="O56" s="196">
        <f t="shared" si="23"/>
        <v>0</v>
      </c>
      <c r="P56" s="175"/>
      <c r="Q56" s="196"/>
      <c r="R56" s="196"/>
      <c r="S56" s="176">
        <f>SQRT(SUMSQ(D56,J56,G56,M56))</f>
        <v>1.5048067860638497</v>
      </c>
      <c r="T56" s="206">
        <f>SQRT(SUMSQ(E56,K56,H56,N56))</f>
        <v>1.5291261048215163</v>
      </c>
      <c r="U56" s="206">
        <f>SQRT(SUMSQ(F56,L56,I56,O56))</f>
        <v>1.502430460826941</v>
      </c>
      <c r="V56" s="103"/>
      <c r="W56" s="115" t="s">
        <v>38</v>
      </c>
    </row>
    <row r="57" spans="1:23" s="67" customFormat="1">
      <c r="A57" s="104"/>
      <c r="B57" s="66"/>
      <c r="C57" s="148"/>
      <c r="D57" s="105"/>
      <c r="E57" s="106"/>
      <c r="F57" s="106"/>
      <c r="G57" s="105"/>
      <c r="H57" s="106"/>
      <c r="I57" s="106"/>
      <c r="J57" s="105"/>
      <c r="K57" s="106"/>
      <c r="L57" s="106"/>
      <c r="M57" s="105"/>
      <c r="N57" s="106"/>
      <c r="O57" s="106"/>
      <c r="P57" s="105"/>
      <c r="Q57" s="106"/>
      <c r="R57" s="106"/>
      <c r="S57" s="108"/>
      <c r="T57" s="207"/>
      <c r="U57" s="207"/>
      <c r="V57" s="109"/>
      <c r="W57" s="115"/>
    </row>
    <row r="58" spans="1:23" s="67" customFormat="1">
      <c r="A58" s="132"/>
      <c r="B58" s="83"/>
      <c r="C58" s="150"/>
      <c r="D58" s="73"/>
      <c r="G58" s="73"/>
      <c r="J58" s="73"/>
      <c r="M58" s="73"/>
      <c r="P58" s="73"/>
      <c r="S58" s="73"/>
      <c r="V58" s="83"/>
      <c r="W58" s="110"/>
    </row>
    <row r="59" spans="1:23" s="67" customFormat="1">
      <c r="A59" s="130" t="s">
        <v>65</v>
      </c>
      <c r="B59" s="112" t="s">
        <v>8</v>
      </c>
      <c r="C59" s="149"/>
      <c r="D59" s="99">
        <v>0</v>
      </c>
      <c r="E59" s="195">
        <v>0</v>
      </c>
      <c r="F59" s="195">
        <v>0</v>
      </c>
      <c r="G59" s="99">
        <v>1</v>
      </c>
      <c r="H59" s="195">
        <v>1</v>
      </c>
      <c r="I59" s="195">
        <v>1</v>
      </c>
      <c r="J59" s="99">
        <v>0</v>
      </c>
      <c r="K59" s="195">
        <v>0</v>
      </c>
      <c r="L59" s="195">
        <v>0</v>
      </c>
      <c r="M59" s="99">
        <f>M17/(D17+M17)</f>
        <v>0.40060320329074439</v>
      </c>
      <c r="N59" s="195">
        <f>N17/(E17+N17)</f>
        <v>0.99009900990099009</v>
      </c>
      <c r="O59" s="195">
        <f>O17/(F17+O17)</f>
        <v>0.28474724895080072</v>
      </c>
      <c r="P59" s="99"/>
      <c r="Q59" s="195"/>
      <c r="R59" s="195"/>
      <c r="S59" s="99"/>
      <c r="T59" s="195"/>
      <c r="U59" s="195"/>
      <c r="V59" s="101"/>
      <c r="W59" s="114" t="s">
        <v>22</v>
      </c>
    </row>
    <row r="60" spans="1:23" s="67" customFormat="1">
      <c r="A60" s="131" t="s">
        <v>66</v>
      </c>
      <c r="B60" s="112" t="s">
        <v>4</v>
      </c>
      <c r="C60" s="149"/>
      <c r="D60" s="175">
        <f>D$29*D59</f>
        <v>0</v>
      </c>
      <c r="E60" s="196">
        <f t="shared" ref="E60:F60" si="24">E$29*E59</f>
        <v>0</v>
      </c>
      <c r="F60" s="196">
        <f t="shared" si="24"/>
        <v>0</v>
      </c>
      <c r="G60" s="175">
        <f t="shared" ref="G60:I60" si="25">G$29*G59</f>
        <v>1.5</v>
      </c>
      <c r="H60" s="196">
        <f t="shared" si="25"/>
        <v>1.5</v>
      </c>
      <c r="I60" s="196">
        <f t="shared" si="25"/>
        <v>1.5</v>
      </c>
      <c r="J60" s="175">
        <f t="shared" ref="J60:L60" si="26">J$31*J59</f>
        <v>0</v>
      </c>
      <c r="K60" s="196">
        <f t="shared" si="26"/>
        <v>0</v>
      </c>
      <c r="L60" s="196">
        <f t="shared" si="26"/>
        <v>0</v>
      </c>
      <c r="M60" s="175">
        <f t="shared" ref="M60:O60" si="27">M$31*M59</f>
        <v>0.12018096098722331</v>
      </c>
      <c r="N60" s="196">
        <f t="shared" si="27"/>
        <v>0.29702970297029702</v>
      </c>
      <c r="O60" s="196">
        <f t="shared" si="27"/>
        <v>8.5424174685240217E-2</v>
      </c>
      <c r="P60" s="175"/>
      <c r="Q60" s="196"/>
      <c r="R60" s="196"/>
      <c r="S60" s="176">
        <f>SQRT(SUMSQ(D60,J60,M60,G60))</f>
        <v>1.5048067860638497</v>
      </c>
      <c r="T60" s="206">
        <f>SQRT(SUMSQ(E60,K60,N60,H60))</f>
        <v>1.5291261048215163</v>
      </c>
      <c r="U60" s="206">
        <f>SQRT(SUMSQ(F60,L60,O60,I60))</f>
        <v>1.502430460826941</v>
      </c>
      <c r="V60" s="103"/>
      <c r="W60" s="115" t="s">
        <v>38</v>
      </c>
    </row>
    <row r="61" spans="1:23" s="19" customFormat="1">
      <c r="A61" s="104"/>
      <c r="B61" s="66"/>
      <c r="C61" s="148"/>
      <c r="D61" s="105"/>
      <c r="E61" s="106"/>
      <c r="F61" s="106"/>
      <c r="G61" s="105"/>
      <c r="H61" s="106"/>
      <c r="I61" s="106"/>
      <c r="J61" s="105"/>
      <c r="K61" s="106"/>
      <c r="L61" s="106"/>
      <c r="M61" s="105"/>
      <c r="N61" s="106"/>
      <c r="O61" s="106"/>
      <c r="P61" s="105"/>
      <c r="Q61" s="106"/>
      <c r="R61" s="106"/>
      <c r="S61" s="108"/>
      <c r="T61" s="207"/>
      <c r="U61" s="207"/>
      <c r="V61" s="109"/>
      <c r="W61" s="124"/>
    </row>
    <row r="62" spans="1:23" s="19" customFormat="1">
      <c r="A62" s="104"/>
      <c r="B62" s="171"/>
      <c r="C62" s="172"/>
      <c r="D62" s="173"/>
      <c r="E62" s="197"/>
      <c r="F62" s="197"/>
      <c r="G62" s="173"/>
      <c r="H62" s="197"/>
      <c r="I62" s="197"/>
      <c r="J62" s="105"/>
      <c r="K62" s="106"/>
      <c r="L62" s="106"/>
      <c r="M62" s="105"/>
      <c r="N62" s="106"/>
      <c r="O62" s="106"/>
      <c r="P62" s="173"/>
      <c r="Q62" s="197"/>
      <c r="R62" s="197"/>
      <c r="S62" s="173"/>
      <c r="T62" s="197"/>
      <c r="U62" s="197"/>
      <c r="V62" s="174"/>
      <c r="W62" s="24"/>
    </row>
    <row r="63" spans="1:23" s="19" customFormat="1">
      <c r="A63" s="130" t="s">
        <v>108</v>
      </c>
      <c r="B63" s="112" t="s">
        <v>8</v>
      </c>
      <c r="C63" s="149"/>
      <c r="D63" s="99">
        <v>1</v>
      </c>
      <c r="E63" s="195">
        <v>1</v>
      </c>
      <c r="F63" s="195">
        <v>1</v>
      </c>
      <c r="G63" s="99">
        <v>1</v>
      </c>
      <c r="H63" s="195">
        <v>1</v>
      </c>
      <c r="I63" s="195">
        <v>1</v>
      </c>
      <c r="J63" s="99">
        <v>1</v>
      </c>
      <c r="K63" s="195">
        <v>1</v>
      </c>
      <c r="L63" s="195">
        <v>1</v>
      </c>
      <c r="M63" s="99">
        <v>1</v>
      </c>
      <c r="N63" s="195">
        <v>1</v>
      </c>
      <c r="O63" s="195">
        <v>1</v>
      </c>
      <c r="P63" s="99"/>
      <c r="Q63" s="195"/>
      <c r="R63" s="195"/>
      <c r="S63" s="99"/>
      <c r="T63" s="195"/>
      <c r="U63" s="195"/>
      <c r="V63" s="101"/>
      <c r="W63" s="24" t="s">
        <v>22</v>
      </c>
    </row>
    <row r="64" spans="1:23" s="19" customFormat="1">
      <c r="A64" s="131" t="s">
        <v>109</v>
      </c>
      <c r="B64" s="112" t="s">
        <v>4</v>
      </c>
      <c r="C64" s="149"/>
      <c r="D64" s="99">
        <f t="shared" ref="D64:F64" si="28">D$30*D63</f>
        <v>1.5</v>
      </c>
      <c r="E64" s="195">
        <f t="shared" si="28"/>
        <v>1.5</v>
      </c>
      <c r="F64" s="195">
        <f t="shared" si="28"/>
        <v>1.5</v>
      </c>
      <c r="G64" s="99">
        <f t="shared" ref="G64:I64" si="29">G$30*G63</f>
        <v>1.5</v>
      </c>
      <c r="H64" s="195">
        <f t="shared" si="29"/>
        <v>1.5</v>
      </c>
      <c r="I64" s="195">
        <f t="shared" si="29"/>
        <v>1.5</v>
      </c>
      <c r="J64" s="99">
        <f t="shared" ref="J64:L64" si="30">J$32*J63</f>
        <v>0.8</v>
      </c>
      <c r="K64" s="195">
        <f t="shared" si="30"/>
        <v>0.8</v>
      </c>
      <c r="L64" s="195">
        <f t="shared" si="30"/>
        <v>0.8</v>
      </c>
      <c r="M64" s="99">
        <f t="shared" ref="M64:O64" si="31">M$32*M63</f>
        <v>0.8</v>
      </c>
      <c r="N64" s="195">
        <f t="shared" si="31"/>
        <v>0.8</v>
      </c>
      <c r="O64" s="195">
        <f t="shared" si="31"/>
        <v>0.8</v>
      </c>
      <c r="P64" s="99"/>
      <c r="Q64" s="195"/>
      <c r="R64" s="195"/>
      <c r="S64" s="176">
        <f>SQRT(SUMSQ(D64,J64,M64,G64))</f>
        <v>2.4041630560342617</v>
      </c>
      <c r="T64" s="206">
        <f>SQRT(SUMSQ(E64,K64,N64,H64))</f>
        <v>2.4041630560342617</v>
      </c>
      <c r="U64" s="206">
        <f>SQRT(SUMSQ(F64,L64,O64,I64))</f>
        <v>2.4041630560342617</v>
      </c>
      <c r="V64" s="103"/>
      <c r="W64" s="126" t="s">
        <v>110</v>
      </c>
    </row>
    <row r="65" spans="1:23" s="19" customFormat="1">
      <c r="A65" s="104"/>
      <c r="B65" s="66"/>
      <c r="C65" s="148"/>
      <c r="D65" s="105"/>
      <c r="E65" s="106"/>
      <c r="F65" s="106"/>
      <c r="G65" s="105"/>
      <c r="H65" s="106"/>
      <c r="I65" s="106"/>
      <c r="J65" s="105"/>
      <c r="K65" s="106"/>
      <c r="L65" s="106"/>
      <c r="M65" s="105"/>
      <c r="N65" s="106"/>
      <c r="O65" s="106"/>
      <c r="P65" s="105"/>
      <c r="Q65" s="106"/>
      <c r="R65" s="106"/>
      <c r="S65" s="108"/>
      <c r="T65" s="207"/>
      <c r="U65" s="207"/>
      <c r="V65" s="109"/>
      <c r="W65" s="124"/>
    </row>
    <row r="66" spans="1:23" s="19" customFormat="1">
      <c r="A66" s="104"/>
      <c r="B66" s="171"/>
      <c r="C66" s="172"/>
      <c r="D66" s="173"/>
      <c r="E66" s="197"/>
      <c r="F66" s="197"/>
      <c r="G66" s="173"/>
      <c r="H66" s="197"/>
      <c r="I66" s="197"/>
      <c r="J66" s="105"/>
      <c r="K66" s="106"/>
      <c r="L66" s="106"/>
      <c r="M66" s="105"/>
      <c r="N66" s="106"/>
      <c r="O66" s="106"/>
      <c r="P66" s="173"/>
      <c r="Q66" s="197"/>
      <c r="R66" s="197"/>
      <c r="S66" s="173"/>
      <c r="T66" s="197"/>
      <c r="U66" s="197"/>
      <c r="V66" s="174"/>
      <c r="W66" s="24"/>
    </row>
    <row r="67" spans="1:23" s="19" customFormat="1">
      <c r="A67" s="130" t="s">
        <v>95</v>
      </c>
      <c r="B67" s="112" t="s">
        <v>8</v>
      </c>
      <c r="C67" s="149"/>
      <c r="D67" s="99">
        <v>1</v>
      </c>
      <c r="E67" s="195">
        <v>1</v>
      </c>
      <c r="F67" s="195">
        <v>1</v>
      </c>
      <c r="G67" s="99">
        <v>1</v>
      </c>
      <c r="H67" s="195">
        <v>1</v>
      </c>
      <c r="I67" s="195">
        <v>1</v>
      </c>
      <c r="J67" s="99">
        <f>J17/(D17+J17)</f>
        <v>0.40060320329074439</v>
      </c>
      <c r="K67" s="195">
        <f>K17/(E17+K17)</f>
        <v>0.99009900990099009</v>
      </c>
      <c r="L67" s="195">
        <f>L17/(F17+L17)</f>
        <v>0.28474724895080072</v>
      </c>
      <c r="M67" s="99">
        <f>M17/(D17+M17)</f>
        <v>0.40060320329074439</v>
      </c>
      <c r="N67" s="195">
        <f>N17/(E17+N17)</f>
        <v>0.99009900990099009</v>
      </c>
      <c r="O67" s="195">
        <f>O17/(F17+O17)</f>
        <v>0.28474724895080072</v>
      </c>
      <c r="P67" s="99"/>
      <c r="Q67" s="195"/>
      <c r="R67" s="195"/>
      <c r="S67" s="99"/>
      <c r="T67" s="195"/>
      <c r="U67" s="195"/>
      <c r="V67" s="101"/>
      <c r="W67" s="24" t="s">
        <v>22</v>
      </c>
    </row>
    <row r="68" spans="1:23" s="19" customFormat="1">
      <c r="A68" s="131" t="s">
        <v>96</v>
      </c>
      <c r="B68" s="112" t="s">
        <v>4</v>
      </c>
      <c r="C68" s="149"/>
      <c r="D68" s="99">
        <f t="shared" ref="D68:F68" si="32">D$29*D67</f>
        <v>1.5</v>
      </c>
      <c r="E68" s="195">
        <f t="shared" si="32"/>
        <v>1.5</v>
      </c>
      <c r="F68" s="195">
        <f t="shared" si="32"/>
        <v>1.5</v>
      </c>
      <c r="G68" s="99">
        <f t="shared" ref="G68:I68" si="33">G$29*G67</f>
        <v>1.5</v>
      </c>
      <c r="H68" s="195">
        <f t="shared" si="33"/>
        <v>1.5</v>
      </c>
      <c r="I68" s="195">
        <f t="shared" si="33"/>
        <v>1.5</v>
      </c>
      <c r="J68" s="99">
        <f t="shared" ref="J68:L68" si="34">J$31*J67</f>
        <v>0.12018096098722331</v>
      </c>
      <c r="K68" s="195">
        <f t="shared" si="34"/>
        <v>0.29702970297029702</v>
      </c>
      <c r="L68" s="195">
        <f t="shared" si="34"/>
        <v>8.5424174685240217E-2</v>
      </c>
      <c r="M68" s="99">
        <f t="shared" ref="M68:O68" si="35">M$31*M67</f>
        <v>0.12018096098722331</v>
      </c>
      <c r="N68" s="195">
        <f t="shared" si="35"/>
        <v>0.29702970297029702</v>
      </c>
      <c r="O68" s="195">
        <f t="shared" si="35"/>
        <v>8.5424174685240217E-2</v>
      </c>
      <c r="P68" s="99"/>
      <c r="Q68" s="195"/>
      <c r="R68" s="195"/>
      <c r="S68" s="176">
        <f>SQRT(SUMSQ(D68,J68,M68,G68))</f>
        <v>2.1281181656025647</v>
      </c>
      <c r="T68" s="206">
        <f>SQRT(SUMSQ(E68,K68,N68,H68))</f>
        <v>2.1625108760173313</v>
      </c>
      <c r="U68" s="206">
        <f>SQRT(SUMSQ(F68,L68,O68,I68))</f>
        <v>2.1247575342239191</v>
      </c>
      <c r="V68" s="103"/>
      <c r="W68" s="126" t="s">
        <v>97</v>
      </c>
    </row>
    <row r="69" spans="1:23" s="67" customFormat="1">
      <c r="A69" s="104"/>
      <c r="B69" s="66"/>
      <c r="C69" s="148"/>
      <c r="D69" s="105"/>
      <c r="E69" s="106"/>
      <c r="F69" s="106"/>
      <c r="G69" s="105"/>
      <c r="H69" s="106"/>
      <c r="I69" s="106"/>
      <c r="J69" s="105"/>
      <c r="K69" s="106"/>
      <c r="L69" s="106"/>
      <c r="M69" s="105"/>
      <c r="N69" s="106"/>
      <c r="O69" s="106"/>
      <c r="P69" s="105"/>
      <c r="Q69" s="106"/>
      <c r="R69" s="106"/>
      <c r="S69" s="108"/>
      <c r="T69" s="207"/>
      <c r="U69" s="207"/>
      <c r="V69" s="109"/>
      <c r="W69" s="115"/>
    </row>
    <row r="70" spans="1:23" s="67" customFormat="1">
      <c r="A70" s="104"/>
      <c r="B70" s="69"/>
      <c r="C70" s="151"/>
      <c r="D70" s="79"/>
      <c r="E70" s="80"/>
      <c r="F70" s="80"/>
      <c r="G70" s="79"/>
      <c r="H70" s="80"/>
      <c r="I70" s="80"/>
      <c r="J70" s="105"/>
      <c r="K70" s="106"/>
      <c r="L70" s="106"/>
      <c r="M70" s="105"/>
      <c r="N70" s="106"/>
      <c r="O70" s="106"/>
      <c r="P70" s="79"/>
      <c r="Q70" s="80"/>
      <c r="R70" s="80"/>
      <c r="S70" s="79"/>
      <c r="T70" s="80"/>
      <c r="U70" s="80"/>
      <c r="V70" s="81"/>
      <c r="W70" s="114"/>
    </row>
    <row r="71" spans="1:23" s="67" customFormat="1">
      <c r="A71" s="130" t="s">
        <v>82</v>
      </c>
      <c r="B71" s="112" t="s">
        <v>8</v>
      </c>
      <c r="C71" s="149"/>
      <c r="D71" s="99">
        <v>0</v>
      </c>
      <c r="E71" s="195">
        <v>0</v>
      </c>
      <c r="F71" s="195">
        <v>0</v>
      </c>
      <c r="G71" s="99">
        <v>0</v>
      </c>
      <c r="H71" s="195">
        <v>0</v>
      </c>
      <c r="I71" s="195">
        <v>0</v>
      </c>
      <c r="J71" s="99">
        <v>0</v>
      </c>
      <c r="K71" s="195">
        <v>0</v>
      </c>
      <c r="L71" s="195">
        <v>0</v>
      </c>
      <c r="M71" s="99">
        <v>1</v>
      </c>
      <c r="N71" s="195">
        <v>1</v>
      </c>
      <c r="O71" s="195">
        <v>1</v>
      </c>
      <c r="P71" s="99"/>
      <c r="Q71" s="195"/>
      <c r="R71" s="195"/>
      <c r="S71" s="99"/>
      <c r="T71" s="195"/>
      <c r="U71" s="195"/>
      <c r="V71" s="101"/>
      <c r="W71" s="114" t="s">
        <v>22</v>
      </c>
    </row>
    <row r="72" spans="1:23" s="67" customFormat="1">
      <c r="A72" s="131" t="s">
        <v>83</v>
      </c>
      <c r="B72" s="112" t="s">
        <v>4</v>
      </c>
      <c r="C72" s="149"/>
      <c r="D72" s="99">
        <f t="shared" ref="D72:I72" si="36">D30*D71</f>
        <v>0</v>
      </c>
      <c r="E72" s="195">
        <f t="shared" si="36"/>
        <v>0</v>
      </c>
      <c r="F72" s="195">
        <f t="shared" si="36"/>
        <v>0</v>
      </c>
      <c r="G72" s="175">
        <f t="shared" si="36"/>
        <v>0</v>
      </c>
      <c r="H72" s="196">
        <f t="shared" si="36"/>
        <v>0</v>
      </c>
      <c r="I72" s="196">
        <f t="shared" si="36"/>
        <v>0</v>
      </c>
      <c r="J72" s="99">
        <f t="shared" ref="J72:L72" si="37">J$32*J71</f>
        <v>0</v>
      </c>
      <c r="K72" s="195">
        <f t="shared" si="37"/>
        <v>0</v>
      </c>
      <c r="L72" s="195">
        <f t="shared" si="37"/>
        <v>0</v>
      </c>
      <c r="M72" s="99">
        <f>M$32*M71</f>
        <v>0.8</v>
      </c>
      <c r="N72" s="195">
        <f t="shared" ref="N72:O72" si="38">N$32*N71</f>
        <v>0.8</v>
      </c>
      <c r="O72" s="195">
        <f t="shared" si="38"/>
        <v>0.8</v>
      </c>
      <c r="P72" s="99"/>
      <c r="Q72" s="195"/>
      <c r="R72" s="195"/>
      <c r="S72" s="176">
        <f>SQRT(SUMSQ(D72,J72,M72,G72))</f>
        <v>0.8</v>
      </c>
      <c r="T72" s="206">
        <f>SQRT(SUMSQ(E72,K72,N72,H72))</f>
        <v>0.8</v>
      </c>
      <c r="U72" s="206">
        <f>SQRT(SUMSQ(F72,L72,O72,I72))</f>
        <v>0.8</v>
      </c>
      <c r="V72" s="103"/>
      <c r="W72" s="126" t="s">
        <v>79</v>
      </c>
    </row>
    <row r="73" spans="1:23" s="67" customFormat="1">
      <c r="A73" s="104"/>
      <c r="B73" s="66"/>
      <c r="C73" s="148"/>
      <c r="D73" s="105"/>
      <c r="E73" s="106"/>
      <c r="F73" s="106"/>
      <c r="G73" s="105"/>
      <c r="H73" s="106"/>
      <c r="I73" s="106"/>
      <c r="J73" s="105"/>
      <c r="K73" s="106"/>
      <c r="L73" s="106"/>
      <c r="M73" s="105"/>
      <c r="N73" s="106"/>
      <c r="O73" s="106"/>
      <c r="P73" s="105"/>
      <c r="Q73" s="106"/>
      <c r="R73" s="106"/>
      <c r="S73" s="108"/>
      <c r="T73" s="207"/>
      <c r="U73" s="207"/>
      <c r="V73" s="109"/>
      <c r="W73" s="115"/>
    </row>
    <row r="74" spans="1:23" s="67" customFormat="1">
      <c r="A74" s="104"/>
      <c r="B74" s="69"/>
      <c r="C74" s="151"/>
      <c r="D74" s="79"/>
      <c r="E74" s="80"/>
      <c r="F74" s="80"/>
      <c r="G74" s="79"/>
      <c r="H74" s="80"/>
      <c r="I74" s="80"/>
      <c r="J74" s="105"/>
      <c r="K74" s="106"/>
      <c r="L74" s="106"/>
      <c r="M74" s="105"/>
      <c r="N74" s="106"/>
      <c r="O74" s="106"/>
      <c r="P74" s="79"/>
      <c r="Q74" s="80"/>
      <c r="R74" s="80"/>
      <c r="S74" s="79"/>
      <c r="T74" s="80"/>
      <c r="U74" s="80"/>
      <c r="V74" s="81"/>
      <c r="W74" s="114"/>
    </row>
    <row r="75" spans="1:23" s="67" customFormat="1">
      <c r="A75" s="130" t="s">
        <v>78</v>
      </c>
      <c r="B75" s="112" t="s">
        <v>8</v>
      </c>
      <c r="C75" s="149"/>
      <c r="D75" s="99">
        <v>0</v>
      </c>
      <c r="E75" s="195">
        <v>0</v>
      </c>
      <c r="F75" s="195">
        <v>0</v>
      </c>
      <c r="G75" s="99">
        <v>0</v>
      </c>
      <c r="H75" s="195">
        <v>0</v>
      </c>
      <c r="I75" s="195">
        <v>0</v>
      </c>
      <c r="J75" s="99">
        <v>0</v>
      </c>
      <c r="K75" s="195">
        <v>0</v>
      </c>
      <c r="L75" s="195">
        <v>0</v>
      </c>
      <c r="M75" s="99">
        <v>1</v>
      </c>
      <c r="N75" s="195">
        <v>1</v>
      </c>
      <c r="O75" s="195">
        <v>1</v>
      </c>
      <c r="P75" s="99"/>
      <c r="Q75" s="195"/>
      <c r="R75" s="195"/>
      <c r="S75" s="99"/>
      <c r="T75" s="195"/>
      <c r="U75" s="195"/>
      <c r="V75" s="101"/>
      <c r="W75" s="114" t="s">
        <v>22</v>
      </c>
    </row>
    <row r="76" spans="1:23" s="67" customFormat="1">
      <c r="A76" s="131" t="s">
        <v>77</v>
      </c>
      <c r="B76" s="112" t="s">
        <v>4</v>
      </c>
      <c r="C76" s="149"/>
      <c r="D76" s="175">
        <f>D$30*D75</f>
        <v>0</v>
      </c>
      <c r="E76" s="196">
        <f t="shared" ref="E76:F76" si="39">E$30*E75</f>
        <v>0</v>
      </c>
      <c r="F76" s="196">
        <f t="shared" si="39"/>
        <v>0</v>
      </c>
      <c r="G76" s="175">
        <f t="shared" ref="G76:I76" si="40">G$30*G75</f>
        <v>0</v>
      </c>
      <c r="H76" s="196">
        <f t="shared" si="40"/>
        <v>0</v>
      </c>
      <c r="I76" s="196">
        <f t="shared" si="40"/>
        <v>0</v>
      </c>
      <c r="J76" s="99">
        <f t="shared" ref="J76:L76" si="41">J$32*J75</f>
        <v>0</v>
      </c>
      <c r="K76" s="195">
        <f t="shared" si="41"/>
        <v>0</v>
      </c>
      <c r="L76" s="195">
        <f t="shared" si="41"/>
        <v>0</v>
      </c>
      <c r="M76" s="99">
        <f>M$32*M75</f>
        <v>0.8</v>
      </c>
      <c r="N76" s="195">
        <f t="shared" ref="N76:O76" si="42">N$32*N75</f>
        <v>0.8</v>
      </c>
      <c r="O76" s="195">
        <f t="shared" si="42"/>
        <v>0.8</v>
      </c>
      <c r="P76" s="99"/>
      <c r="Q76" s="195"/>
      <c r="R76" s="195"/>
      <c r="S76" s="176">
        <f>SQRT(SUMSQ(D76,J76,M76,G76))</f>
        <v>0.8</v>
      </c>
      <c r="T76" s="206">
        <f>SQRT(SUMSQ(E76,K76,N76,H76))</f>
        <v>0.8</v>
      </c>
      <c r="U76" s="206">
        <f>SQRT(SUMSQ(F76,L76,O76,I76))</f>
        <v>0.8</v>
      </c>
      <c r="V76" s="103"/>
      <c r="W76" s="126" t="s">
        <v>79</v>
      </c>
    </row>
    <row r="77" spans="1:23" s="67" customFormat="1">
      <c r="A77" s="104"/>
      <c r="B77" s="66"/>
      <c r="C77" s="148"/>
      <c r="D77" s="105"/>
      <c r="E77" s="106"/>
      <c r="F77" s="106"/>
      <c r="G77" s="105"/>
      <c r="H77" s="106"/>
      <c r="I77" s="106"/>
      <c r="J77" s="105"/>
      <c r="K77" s="106"/>
      <c r="L77" s="106"/>
      <c r="M77" s="105"/>
      <c r="N77" s="106"/>
      <c r="O77" s="106"/>
      <c r="P77" s="105"/>
      <c r="Q77" s="106"/>
      <c r="R77" s="106"/>
      <c r="S77" s="108"/>
      <c r="T77" s="207"/>
      <c r="U77" s="207"/>
      <c r="V77" s="109"/>
      <c r="W77" s="115"/>
    </row>
    <row r="78" spans="1:23" s="67" customFormat="1">
      <c r="A78" s="104"/>
      <c r="B78" s="69"/>
      <c r="C78" s="151"/>
      <c r="D78" s="79"/>
      <c r="E78" s="80"/>
      <c r="F78" s="80"/>
      <c r="G78" s="79"/>
      <c r="H78" s="80"/>
      <c r="I78" s="80"/>
      <c r="J78" s="105"/>
      <c r="K78" s="106"/>
      <c r="L78" s="106"/>
      <c r="M78" s="105"/>
      <c r="N78" s="106"/>
      <c r="O78" s="106"/>
      <c r="P78" s="79"/>
      <c r="Q78" s="80"/>
      <c r="R78" s="80"/>
      <c r="S78" s="79"/>
      <c r="T78" s="80"/>
      <c r="U78" s="80"/>
      <c r="V78" s="81"/>
      <c r="W78" s="114"/>
    </row>
    <row r="79" spans="1:23" s="67" customFormat="1">
      <c r="A79" s="130" t="s">
        <v>152</v>
      </c>
      <c r="B79" s="112" t="s">
        <v>8</v>
      </c>
      <c r="C79" s="149"/>
      <c r="D79" s="99">
        <v>0</v>
      </c>
      <c r="E79" s="195">
        <v>0</v>
      </c>
      <c r="F79" s="195">
        <v>0</v>
      </c>
      <c r="G79" s="99">
        <v>0</v>
      </c>
      <c r="H79" s="195">
        <v>0</v>
      </c>
      <c r="I79" s="195">
        <v>0</v>
      </c>
      <c r="J79" s="99">
        <v>0</v>
      </c>
      <c r="K79" s="195">
        <v>0</v>
      </c>
      <c r="L79" s="195">
        <v>0</v>
      </c>
      <c r="M79" s="99">
        <v>1</v>
      </c>
      <c r="N79" s="195">
        <v>1</v>
      </c>
      <c r="O79" s="195">
        <v>1</v>
      </c>
      <c r="P79" s="217">
        <v>1</v>
      </c>
      <c r="Q79" s="217">
        <v>1</v>
      </c>
      <c r="R79" s="217">
        <v>1</v>
      </c>
      <c r="S79" s="99"/>
      <c r="T79" s="195"/>
      <c r="U79" s="195"/>
      <c r="V79" s="101"/>
      <c r="W79" s="114" t="s">
        <v>22</v>
      </c>
    </row>
    <row r="80" spans="1:23" s="67" customFormat="1">
      <c r="A80" s="131" t="s">
        <v>153</v>
      </c>
      <c r="B80" s="112" t="s">
        <v>4</v>
      </c>
      <c r="C80" s="149"/>
      <c r="D80" s="175">
        <f>D$30*D79</f>
        <v>0</v>
      </c>
      <c r="E80" s="196">
        <f t="shared" ref="E80:I80" si="43">E$30*E79</f>
        <v>0</v>
      </c>
      <c r="F80" s="196">
        <f t="shared" si="43"/>
        <v>0</v>
      </c>
      <c r="G80" s="175">
        <f t="shared" si="43"/>
        <v>0</v>
      </c>
      <c r="H80" s="196">
        <f t="shared" si="43"/>
        <v>0</v>
      </c>
      <c r="I80" s="196">
        <f t="shared" si="43"/>
        <v>0</v>
      </c>
      <c r="J80" s="99">
        <f t="shared" ref="J80:L80" si="44">J$32*J79</f>
        <v>0</v>
      </c>
      <c r="K80" s="195">
        <f t="shared" si="44"/>
        <v>0</v>
      </c>
      <c r="L80" s="195">
        <f t="shared" si="44"/>
        <v>0</v>
      </c>
      <c r="M80" s="99">
        <f>M$32*M79</f>
        <v>0.8</v>
      </c>
      <c r="N80" s="195">
        <f t="shared" ref="N80:O80" si="45">N$32*N79</f>
        <v>0.8</v>
      </c>
      <c r="O80" s="195">
        <f t="shared" si="45"/>
        <v>0.8</v>
      </c>
      <c r="P80" s="217">
        <f>P$33*P79</f>
        <v>3</v>
      </c>
      <c r="Q80" s="217">
        <f t="shared" ref="Q80:R80" si="46">Q$33*Q79</f>
        <v>3</v>
      </c>
      <c r="R80" s="217">
        <f t="shared" si="46"/>
        <v>3.5</v>
      </c>
      <c r="S80" s="176">
        <f>SQRT(SUMSQ(D80,J80,M80,G80))+P80</f>
        <v>3.8</v>
      </c>
      <c r="T80" s="206">
        <f>SQRT(SUMSQ(E80,K80,N80,H80))+Q80</f>
        <v>3.8</v>
      </c>
      <c r="U80" s="206">
        <f>SQRT(SUMSQ(F80,L80,O80,I80))+R80</f>
        <v>4.3</v>
      </c>
      <c r="V80" s="103"/>
      <c r="W80" s="126" t="s">
        <v>79</v>
      </c>
    </row>
    <row r="81" spans="1:23" s="67" customFormat="1">
      <c r="A81" s="104"/>
      <c r="B81" s="66"/>
      <c r="C81" s="148"/>
      <c r="D81" s="105"/>
      <c r="E81" s="106"/>
      <c r="F81" s="106"/>
      <c r="G81" s="105"/>
      <c r="H81" s="106"/>
      <c r="I81" s="106"/>
      <c r="J81" s="105"/>
      <c r="K81" s="106"/>
      <c r="L81" s="106"/>
      <c r="M81" s="105"/>
      <c r="N81" s="106"/>
      <c r="O81" s="106"/>
      <c r="P81" s="105"/>
      <c r="Q81" s="106"/>
      <c r="R81" s="106"/>
      <c r="S81" s="108"/>
      <c r="T81" s="207"/>
      <c r="U81" s="207"/>
      <c r="V81" s="109"/>
      <c r="W81" s="115"/>
    </row>
    <row r="82" spans="1:23" s="67" customFormat="1">
      <c r="A82" s="104"/>
      <c r="B82" s="69"/>
      <c r="C82" s="151"/>
      <c r="D82" s="79"/>
      <c r="E82" s="80"/>
      <c r="F82" s="80"/>
      <c r="G82" s="79"/>
      <c r="H82" s="80"/>
      <c r="I82" s="80"/>
      <c r="J82" s="105"/>
      <c r="K82" s="106"/>
      <c r="L82" s="106"/>
      <c r="M82" s="105"/>
      <c r="N82" s="106"/>
      <c r="O82" s="106"/>
      <c r="P82" s="79"/>
      <c r="Q82" s="80"/>
      <c r="R82" s="80"/>
      <c r="S82" s="79"/>
      <c r="T82" s="80"/>
      <c r="U82" s="80"/>
      <c r="V82" s="81"/>
      <c r="W82" s="114"/>
    </row>
    <row r="83" spans="1:23" s="67" customFormat="1">
      <c r="A83" s="130" t="s">
        <v>84</v>
      </c>
      <c r="B83" s="112" t="s">
        <v>8</v>
      </c>
      <c r="C83" s="149"/>
      <c r="D83" s="99">
        <v>0</v>
      </c>
      <c r="E83" s="195">
        <v>0</v>
      </c>
      <c r="F83" s="195">
        <v>0</v>
      </c>
      <c r="G83" s="99">
        <v>0</v>
      </c>
      <c r="H83" s="195">
        <v>0</v>
      </c>
      <c r="I83" s="195">
        <v>0</v>
      </c>
      <c r="J83" s="99">
        <v>1</v>
      </c>
      <c r="K83" s="195">
        <v>1</v>
      </c>
      <c r="L83" s="195">
        <v>1</v>
      </c>
      <c r="M83" s="99">
        <v>1</v>
      </c>
      <c r="N83" s="195">
        <v>1</v>
      </c>
      <c r="O83" s="195">
        <v>1</v>
      </c>
      <c r="P83" s="99">
        <v>1</v>
      </c>
      <c r="Q83" s="195">
        <v>1</v>
      </c>
      <c r="R83" s="195">
        <v>1</v>
      </c>
      <c r="S83" s="99"/>
      <c r="T83" s="195"/>
      <c r="U83" s="195"/>
      <c r="V83" s="101"/>
      <c r="W83" s="114" t="s">
        <v>22</v>
      </c>
    </row>
    <row r="84" spans="1:23" s="67" customFormat="1" ht="13.5" thickBot="1">
      <c r="A84" s="131" t="s">
        <v>85</v>
      </c>
      <c r="B84" s="112" t="s">
        <v>4</v>
      </c>
      <c r="C84" s="149"/>
      <c r="D84" s="99">
        <f t="shared" ref="D84:I84" si="47">D30*D83</f>
        <v>0</v>
      </c>
      <c r="E84" s="195">
        <f t="shared" si="47"/>
        <v>0</v>
      </c>
      <c r="F84" s="195">
        <f t="shared" si="47"/>
        <v>0</v>
      </c>
      <c r="G84" s="99">
        <f t="shared" si="47"/>
        <v>0</v>
      </c>
      <c r="H84" s="195">
        <f t="shared" si="47"/>
        <v>0</v>
      </c>
      <c r="I84" s="195">
        <f t="shared" si="47"/>
        <v>0</v>
      </c>
      <c r="J84" s="99">
        <f t="shared" ref="J84:L84" si="48">J$32*J83</f>
        <v>0.8</v>
      </c>
      <c r="K84" s="195">
        <f t="shared" si="48"/>
        <v>0.8</v>
      </c>
      <c r="L84" s="195">
        <f t="shared" si="48"/>
        <v>0.8</v>
      </c>
      <c r="M84" s="99">
        <f>M$32*M83</f>
        <v>0.8</v>
      </c>
      <c r="N84" s="195">
        <f t="shared" ref="N84:O84" si="49">N$32*N83</f>
        <v>0.8</v>
      </c>
      <c r="O84" s="195">
        <f t="shared" si="49"/>
        <v>0.8</v>
      </c>
      <c r="P84" s="204">
        <f t="shared" ref="P84:R84" si="50">P$34*P83</f>
        <v>3.5</v>
      </c>
      <c r="Q84" s="205">
        <f t="shared" si="50"/>
        <v>3.5</v>
      </c>
      <c r="R84" s="205">
        <f t="shared" si="50"/>
        <v>4</v>
      </c>
      <c r="S84" s="102">
        <f>SQRT(SUMSQ(D84,J84,M84,G84))+P84</f>
        <v>4.6313708498984765</v>
      </c>
      <c r="T84" s="208">
        <f>SQRT(SUMSQ(E84,K84,N84,H84))+Q84</f>
        <v>4.6313708498984765</v>
      </c>
      <c r="U84" s="208">
        <f>SQRT(SUMSQ(F84,L84,O84,I84))+R84</f>
        <v>5.1313708498984765</v>
      </c>
      <c r="V84" s="103"/>
      <c r="W84" s="126" t="s">
        <v>80</v>
      </c>
    </row>
    <row r="85" spans="1:23" s="67" customFormat="1" ht="13.5" thickBot="1">
      <c r="A85" s="84"/>
      <c r="B85" s="113"/>
      <c r="C85" s="152"/>
      <c r="D85" s="85"/>
      <c r="E85" s="86"/>
      <c r="F85" s="86"/>
      <c r="G85" s="85"/>
      <c r="H85" s="86"/>
      <c r="I85" s="86"/>
      <c r="J85" s="85"/>
      <c r="K85" s="86"/>
      <c r="L85" s="86"/>
      <c r="M85" s="85"/>
      <c r="N85" s="86"/>
      <c r="O85" s="86"/>
      <c r="P85" s="86"/>
      <c r="Q85" s="86"/>
      <c r="R85" s="86"/>
      <c r="S85" s="87"/>
      <c r="T85" s="88"/>
      <c r="U85" s="88"/>
      <c r="V85" s="89"/>
      <c r="W85" s="90"/>
    </row>
    <row r="86" spans="1:23" s="67" customFormat="1">
      <c r="A86" s="91"/>
      <c r="B86" s="68"/>
      <c r="C86" s="68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2"/>
      <c r="T86" s="82"/>
      <c r="U86" s="82"/>
      <c r="V86" s="82"/>
      <c r="W86" s="92"/>
    </row>
    <row r="87" spans="1:23" s="67" customFormat="1" ht="13.5" thickBot="1">
      <c r="W87" s="92"/>
    </row>
    <row r="88" spans="1:23" s="67" customFormat="1">
      <c r="A88" s="1" t="s">
        <v>19</v>
      </c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93" t="s">
        <v>0</v>
      </c>
    </row>
    <row r="89" spans="1:23" s="67" customFormat="1">
      <c r="A89" s="4" t="s">
        <v>127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128"/>
    </row>
    <row r="90" spans="1:23" s="67" customFormat="1">
      <c r="A90" s="4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128"/>
    </row>
    <row r="91" spans="1:23" s="67" customFormat="1" ht="13.5" thickBot="1">
      <c r="A91" s="127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29"/>
    </row>
    <row r="92" spans="1:23" s="67" customFormat="1">
      <c r="W92" s="92"/>
    </row>
    <row r="93" spans="1:23" s="67" customFormat="1" ht="13.5" thickBot="1">
      <c r="W93" s="92"/>
    </row>
    <row r="94" spans="1:23" s="67" customFormat="1">
      <c r="A94" s="1" t="s">
        <v>20</v>
      </c>
      <c r="B94" s="51"/>
      <c r="C94" s="18"/>
      <c r="D94" s="225" t="s">
        <v>134</v>
      </c>
      <c r="E94" s="226"/>
      <c r="F94" s="226"/>
      <c r="G94" s="225" t="s">
        <v>135</v>
      </c>
      <c r="H94" s="226"/>
      <c r="I94" s="226"/>
      <c r="J94" s="225" t="s">
        <v>136</v>
      </c>
      <c r="K94" s="226"/>
      <c r="L94" s="226"/>
      <c r="M94" s="225" t="s">
        <v>137</v>
      </c>
      <c r="N94" s="226"/>
      <c r="O94" s="226"/>
      <c r="P94" s="100"/>
      <c r="Q94" s="18"/>
      <c r="R94" s="18"/>
      <c r="S94" s="18"/>
      <c r="T94" s="18"/>
      <c r="U94" s="18"/>
      <c r="V94" s="51"/>
      <c r="W94" s="13" t="s">
        <v>0</v>
      </c>
    </row>
    <row r="95" spans="1:23" s="67" customFormat="1">
      <c r="A95" s="2"/>
      <c r="B95" s="36"/>
      <c r="C95" s="3"/>
      <c r="D95" s="35" t="s">
        <v>31</v>
      </c>
      <c r="E95" s="3" t="s">
        <v>32</v>
      </c>
      <c r="F95" s="3" t="s">
        <v>74</v>
      </c>
      <c r="G95" s="35" t="s">
        <v>31</v>
      </c>
      <c r="H95" s="3" t="s">
        <v>32</v>
      </c>
      <c r="I95" s="3" t="s">
        <v>74</v>
      </c>
      <c r="J95" s="35" t="s">
        <v>31</v>
      </c>
      <c r="K95" s="3" t="s">
        <v>32</v>
      </c>
      <c r="L95" s="3" t="s">
        <v>74</v>
      </c>
      <c r="M95" s="35" t="s">
        <v>31</v>
      </c>
      <c r="N95" s="3" t="s">
        <v>32</v>
      </c>
      <c r="O95" s="3" t="s">
        <v>74</v>
      </c>
      <c r="P95" s="35"/>
      <c r="Q95" s="3"/>
      <c r="R95" s="3"/>
      <c r="S95" s="3"/>
      <c r="T95" s="3"/>
      <c r="U95" s="3"/>
      <c r="V95" s="36"/>
      <c r="W95" s="14"/>
    </row>
    <row r="96" spans="1:23" s="67" customFormat="1">
      <c r="A96" s="2" t="s">
        <v>5</v>
      </c>
      <c r="B96" s="66" t="s">
        <v>2</v>
      </c>
      <c r="C96" s="6"/>
      <c r="D96" s="55">
        <f t="shared" ref="D96:I96" si="51">D9</f>
        <v>-88</v>
      </c>
      <c r="E96" s="25">
        <f t="shared" si="51"/>
        <v>-108.5</v>
      </c>
      <c r="F96" s="25">
        <f t="shared" si="51"/>
        <v>-119.5</v>
      </c>
      <c r="G96" s="55">
        <f t="shared" si="51"/>
        <v>-88</v>
      </c>
      <c r="H96" s="25">
        <f t="shared" si="51"/>
        <v>-108.5</v>
      </c>
      <c r="I96" s="25">
        <f t="shared" si="51"/>
        <v>-119.5</v>
      </c>
      <c r="J96" s="55"/>
      <c r="K96" s="25"/>
      <c r="L96" s="25"/>
      <c r="M96" s="55"/>
      <c r="N96" s="25"/>
      <c r="O96" s="25"/>
      <c r="P96" s="94"/>
      <c r="Q96" s="6"/>
      <c r="R96" s="6"/>
      <c r="S96" s="6"/>
      <c r="T96" s="6"/>
      <c r="U96" s="6"/>
      <c r="V96" s="66"/>
      <c r="W96" s="24"/>
    </row>
    <row r="97" spans="1:23" s="67" customFormat="1">
      <c r="A97" s="2" t="s">
        <v>3</v>
      </c>
      <c r="B97" s="66" t="s">
        <v>4</v>
      </c>
      <c r="C97" s="6"/>
      <c r="D97" s="55"/>
      <c r="E97" s="25"/>
      <c r="F97" s="25"/>
      <c r="G97" s="55"/>
      <c r="H97" s="25"/>
      <c r="I97" s="25"/>
      <c r="J97" s="55">
        <f t="shared" ref="J97:O97" si="52">J10</f>
        <v>-1.75</v>
      </c>
      <c r="K97" s="25">
        <f t="shared" si="52"/>
        <v>20</v>
      </c>
      <c r="L97" s="25">
        <f t="shared" si="52"/>
        <v>-4</v>
      </c>
      <c r="M97" s="55">
        <f t="shared" si="52"/>
        <v>-1.75</v>
      </c>
      <c r="N97" s="25">
        <f t="shared" si="52"/>
        <v>20</v>
      </c>
      <c r="O97" s="25">
        <f t="shared" si="52"/>
        <v>-4</v>
      </c>
      <c r="P97" s="55"/>
      <c r="Q97" s="25"/>
      <c r="R97" s="25"/>
      <c r="S97" s="6"/>
      <c r="T97" s="6"/>
      <c r="U97" s="6"/>
      <c r="V97" s="66"/>
      <c r="W97" s="24"/>
    </row>
    <row r="98" spans="1:23" s="67" customFormat="1">
      <c r="A98" s="2" t="s">
        <v>14</v>
      </c>
      <c r="B98" s="66" t="s">
        <v>4</v>
      </c>
      <c r="C98" s="6"/>
      <c r="D98" s="164">
        <v>0</v>
      </c>
      <c r="E98" s="165">
        <v>0</v>
      </c>
      <c r="F98" s="165">
        <v>0</v>
      </c>
      <c r="G98" s="164">
        <v>0</v>
      </c>
      <c r="H98" s="165">
        <v>0</v>
      </c>
      <c r="I98" s="165">
        <v>0</v>
      </c>
      <c r="J98" s="164">
        <v>0</v>
      </c>
      <c r="K98" s="165">
        <v>0</v>
      </c>
      <c r="L98" s="165">
        <v>1.9</v>
      </c>
      <c r="M98" s="135">
        <v>0</v>
      </c>
      <c r="N98" s="136">
        <v>0</v>
      </c>
      <c r="O98" s="165">
        <v>1.9</v>
      </c>
      <c r="P98" s="55"/>
      <c r="Q98" s="25"/>
      <c r="R98" s="25"/>
      <c r="S98" s="6"/>
      <c r="T98" s="6"/>
      <c r="U98" s="6"/>
      <c r="V98" s="66"/>
      <c r="W98" s="24" t="s">
        <v>12</v>
      </c>
    </row>
    <row r="99" spans="1:23" s="67" customFormat="1">
      <c r="A99" s="2" t="s">
        <v>13</v>
      </c>
      <c r="B99" s="66" t="s">
        <v>4</v>
      </c>
      <c r="C99" s="6"/>
      <c r="D99" s="118">
        <f t="shared" ref="D99:I99" si="53">D96+D98</f>
        <v>-88</v>
      </c>
      <c r="E99" s="8">
        <f t="shared" si="53"/>
        <v>-108.5</v>
      </c>
      <c r="F99" s="8">
        <f t="shared" si="53"/>
        <v>-119.5</v>
      </c>
      <c r="G99" s="118">
        <f t="shared" si="53"/>
        <v>-88</v>
      </c>
      <c r="H99" s="8">
        <f t="shared" si="53"/>
        <v>-108.5</v>
      </c>
      <c r="I99" s="8">
        <f t="shared" si="53"/>
        <v>-119.5</v>
      </c>
      <c r="J99" s="118">
        <f t="shared" ref="J99:O99" si="54">J97+J98</f>
        <v>-1.75</v>
      </c>
      <c r="K99" s="8">
        <f t="shared" si="54"/>
        <v>20</v>
      </c>
      <c r="L99" s="8">
        <f t="shared" si="54"/>
        <v>-2.1</v>
      </c>
      <c r="M99" s="118">
        <f t="shared" si="54"/>
        <v>-1.75</v>
      </c>
      <c r="N99" s="8">
        <f t="shared" si="54"/>
        <v>20</v>
      </c>
      <c r="O99" s="8">
        <f t="shared" si="54"/>
        <v>-2.1</v>
      </c>
      <c r="P99" s="55"/>
      <c r="Q99" s="25"/>
      <c r="R99" s="25"/>
      <c r="S99" s="6"/>
      <c r="T99" s="6"/>
      <c r="U99" s="6"/>
      <c r="V99" s="66"/>
      <c r="W99" s="24" t="s">
        <v>24</v>
      </c>
    </row>
    <row r="100" spans="1:23" s="67" customFormat="1">
      <c r="A100" s="2"/>
      <c r="B100" s="66"/>
      <c r="C100" s="6"/>
      <c r="D100" s="94"/>
      <c r="E100" s="6"/>
      <c r="F100" s="6"/>
      <c r="G100" s="94"/>
      <c r="H100" s="6"/>
      <c r="I100" s="6"/>
      <c r="J100" s="55"/>
      <c r="K100" s="25"/>
      <c r="L100" s="25"/>
      <c r="M100" s="55"/>
      <c r="N100" s="25"/>
      <c r="O100" s="25"/>
      <c r="P100" s="94"/>
      <c r="Q100" s="6"/>
      <c r="R100" s="6"/>
      <c r="S100" s="6"/>
      <c r="T100" s="6"/>
      <c r="U100" s="6"/>
      <c r="V100" s="66"/>
      <c r="W100" s="24"/>
    </row>
    <row r="101" spans="1:23" s="67" customFormat="1">
      <c r="A101" s="117" t="s">
        <v>11</v>
      </c>
      <c r="B101" s="66"/>
      <c r="C101" s="6"/>
      <c r="D101" s="94"/>
      <c r="E101" s="6"/>
      <c r="F101" s="6"/>
      <c r="G101" s="94"/>
      <c r="H101" s="6"/>
      <c r="I101" s="6"/>
      <c r="J101" s="55"/>
      <c r="K101" s="25"/>
      <c r="L101" s="25"/>
      <c r="M101" s="55"/>
      <c r="N101" s="25"/>
      <c r="O101" s="25"/>
      <c r="P101" s="94"/>
      <c r="Q101" s="6"/>
      <c r="R101" s="6"/>
      <c r="S101" s="6"/>
      <c r="T101" s="6"/>
      <c r="U101" s="6"/>
      <c r="V101" s="66"/>
      <c r="W101" s="24"/>
    </row>
    <row r="102" spans="1:23" s="67" customFormat="1">
      <c r="A102" s="2" t="s">
        <v>6</v>
      </c>
      <c r="B102" s="38" t="s">
        <v>56</v>
      </c>
      <c r="C102" s="6"/>
      <c r="D102" s="105">
        <f t="shared" ref="D102:I102" si="55">(10^12)*(10^-3)*10^(D99/10)*D5/15</f>
        <v>1.584893192461106</v>
      </c>
      <c r="E102" s="106">
        <f t="shared" si="55"/>
        <v>1.41253754462275E-2</v>
      </c>
      <c r="F102" s="106">
        <f t="shared" si="55"/>
        <v>1.1220184543019641E-3</v>
      </c>
      <c r="G102" s="105">
        <f t="shared" si="55"/>
        <v>1.584893192461106</v>
      </c>
      <c r="H102" s="106">
        <f t="shared" si="55"/>
        <v>1.41253754462275E-2</v>
      </c>
      <c r="I102" s="106">
        <f t="shared" si="55"/>
        <v>1.1220184543019641E-3</v>
      </c>
      <c r="J102" s="105">
        <f t="shared" ref="J102:O102" si="56">(10^12)*(10^-3)*10^((D99+J99)/10)*J5/15</f>
        <v>1.0592537251772893</v>
      </c>
      <c r="K102" s="106">
        <f t="shared" si="56"/>
        <v>1.4125375446227533</v>
      </c>
      <c r="L102" s="106">
        <f t="shared" si="56"/>
        <v>6.918309709189333E-4</v>
      </c>
      <c r="M102" s="105">
        <f t="shared" si="56"/>
        <v>1.0592537251772893</v>
      </c>
      <c r="N102" s="106">
        <f t="shared" si="56"/>
        <v>1.4125375446227533</v>
      </c>
      <c r="O102" s="106">
        <f t="shared" si="56"/>
        <v>6.918309709189333E-4</v>
      </c>
      <c r="P102" s="105"/>
      <c r="Q102" s="106"/>
      <c r="R102" s="106"/>
      <c r="S102" s="106"/>
      <c r="T102" s="106"/>
      <c r="U102" s="106"/>
      <c r="V102" s="107"/>
      <c r="W102" s="24"/>
    </row>
    <row r="103" spans="1:23" s="67" customFormat="1">
      <c r="A103" s="22" t="s">
        <v>120</v>
      </c>
      <c r="B103" s="66" t="s">
        <v>4</v>
      </c>
      <c r="C103" s="6"/>
      <c r="D103" s="94" t="s">
        <v>7</v>
      </c>
      <c r="E103" s="6" t="s">
        <v>7</v>
      </c>
      <c r="F103" s="6" t="s">
        <v>7</v>
      </c>
      <c r="G103" s="94" t="s">
        <v>7</v>
      </c>
      <c r="H103" s="6" t="s">
        <v>7</v>
      </c>
      <c r="I103" s="6" t="s">
        <v>7</v>
      </c>
      <c r="J103" s="118">
        <f t="shared" ref="J103:O103" si="57">10*LOG(J102/(D102))</f>
        <v>-1.749999999999978</v>
      </c>
      <c r="K103" s="8">
        <f t="shared" si="57"/>
        <v>20.000000000000007</v>
      </c>
      <c r="L103" s="8">
        <f t="shared" si="57"/>
        <v>-2.1000000000000223</v>
      </c>
      <c r="M103" s="118">
        <f t="shared" si="57"/>
        <v>-1.749999999999978</v>
      </c>
      <c r="N103" s="8">
        <f t="shared" si="57"/>
        <v>20.000000000000007</v>
      </c>
      <c r="O103" s="8">
        <f t="shared" si="57"/>
        <v>-2.1000000000000223</v>
      </c>
      <c r="P103" s="118"/>
      <c r="Q103" s="8"/>
      <c r="R103" s="8"/>
      <c r="S103" s="25"/>
      <c r="T103" s="25"/>
      <c r="U103" s="25"/>
      <c r="V103" s="43"/>
      <c r="W103" s="24" t="str">
        <f>W18</f>
        <v>For SSB Es/Iot range check</v>
      </c>
    </row>
    <row r="104" spans="1:23" s="67" customFormat="1">
      <c r="A104" s="22" t="s">
        <v>10</v>
      </c>
      <c r="B104" s="38" t="s">
        <v>55</v>
      </c>
      <c r="C104" s="6"/>
      <c r="D104" s="94" t="s">
        <v>7</v>
      </c>
      <c r="E104" s="6" t="s">
        <v>7</v>
      </c>
      <c r="F104" s="6" t="s">
        <v>7</v>
      </c>
      <c r="G104" s="94" t="s">
        <v>7</v>
      </c>
      <c r="H104" s="6" t="s">
        <v>7</v>
      </c>
      <c r="I104" s="6" t="s">
        <v>7</v>
      </c>
      <c r="J104" s="118">
        <f t="shared" ref="J104:O104" si="58">D99+J99+10*LOG(J5/15)</f>
        <v>-89.75</v>
      </c>
      <c r="K104" s="8">
        <f t="shared" si="58"/>
        <v>-88.5</v>
      </c>
      <c r="L104" s="8">
        <f t="shared" si="58"/>
        <v>-121.6</v>
      </c>
      <c r="M104" s="118">
        <f t="shared" si="58"/>
        <v>-89.75</v>
      </c>
      <c r="N104" s="8">
        <f t="shared" si="58"/>
        <v>-88.5</v>
      </c>
      <c r="O104" s="8">
        <f t="shared" si="58"/>
        <v>-121.6</v>
      </c>
      <c r="P104" s="119"/>
      <c r="Q104" s="120"/>
      <c r="R104" s="120"/>
      <c r="S104" s="6"/>
      <c r="T104" s="6"/>
      <c r="U104" s="6"/>
      <c r="V104" s="66"/>
      <c r="W104" s="24" t="str">
        <f>W19</f>
        <v>For SS-SINR level range check</v>
      </c>
    </row>
    <row r="105" spans="1:23">
      <c r="A105" s="21" t="s">
        <v>76</v>
      </c>
      <c r="B105" s="38" t="s">
        <v>4</v>
      </c>
      <c r="C105" s="5"/>
      <c r="D105" s="37"/>
      <c r="E105" s="5"/>
      <c r="F105" s="5"/>
      <c r="G105" s="37"/>
      <c r="H105" s="5"/>
      <c r="I105" s="5"/>
      <c r="J105" s="169">
        <f t="shared" ref="J105:O105" si="59">10*LOG(J102/(D102))</f>
        <v>-1.749999999999978</v>
      </c>
      <c r="K105" s="25">
        <f t="shared" si="59"/>
        <v>20.000000000000007</v>
      </c>
      <c r="L105" s="25">
        <f t="shared" si="59"/>
        <v>-2.1000000000000223</v>
      </c>
      <c r="M105" s="55">
        <f t="shared" si="59"/>
        <v>-1.749999999999978</v>
      </c>
      <c r="N105" s="25">
        <f t="shared" si="59"/>
        <v>20.000000000000007</v>
      </c>
      <c r="O105" s="25">
        <f t="shared" si="59"/>
        <v>-2.1000000000000223</v>
      </c>
      <c r="P105" s="56"/>
      <c r="Q105" s="26"/>
      <c r="R105" s="26"/>
      <c r="S105" s="6"/>
      <c r="T105" s="6"/>
      <c r="U105" s="6"/>
      <c r="V105" s="66"/>
      <c r="W105" s="15"/>
    </row>
    <row r="106" spans="1:23">
      <c r="A106" s="4" t="s">
        <v>102</v>
      </c>
      <c r="B106" s="38" t="s">
        <v>4</v>
      </c>
      <c r="C106" s="5"/>
      <c r="D106" s="37" t="s">
        <v>7</v>
      </c>
      <c r="E106" s="5" t="s">
        <v>7</v>
      </c>
      <c r="F106" s="5" t="s">
        <v>7</v>
      </c>
      <c r="G106" s="37" t="s">
        <v>7</v>
      </c>
      <c r="H106" s="5" t="s">
        <v>7</v>
      </c>
      <c r="I106" s="5" t="s">
        <v>7</v>
      </c>
      <c r="J106" s="37" t="s">
        <v>7</v>
      </c>
      <c r="K106" s="5" t="s">
        <v>7</v>
      </c>
      <c r="L106" s="5" t="s">
        <v>7</v>
      </c>
      <c r="M106" s="55">
        <f t="shared" ref="M106:O107" si="60">M104-J104</f>
        <v>0</v>
      </c>
      <c r="N106" s="25">
        <f t="shared" si="60"/>
        <v>0</v>
      </c>
      <c r="O106" s="25">
        <f t="shared" si="60"/>
        <v>0</v>
      </c>
      <c r="P106" s="56"/>
      <c r="Q106" s="26"/>
      <c r="R106" s="26"/>
      <c r="S106" s="6"/>
      <c r="T106" s="6"/>
      <c r="U106" s="6"/>
      <c r="V106" s="66"/>
      <c r="W106" s="15"/>
    </row>
    <row r="107" spans="1:23">
      <c r="A107" s="4" t="s">
        <v>89</v>
      </c>
      <c r="B107" s="38" t="s">
        <v>4</v>
      </c>
      <c r="C107" s="5"/>
      <c r="D107" s="37" t="s">
        <v>7</v>
      </c>
      <c r="E107" s="5" t="s">
        <v>7</v>
      </c>
      <c r="F107" s="5" t="s">
        <v>7</v>
      </c>
      <c r="G107" s="37" t="s">
        <v>7</v>
      </c>
      <c r="H107" s="5" t="s">
        <v>7</v>
      </c>
      <c r="I107" s="5" t="s">
        <v>7</v>
      </c>
      <c r="J107" s="37" t="s">
        <v>7</v>
      </c>
      <c r="K107" s="5" t="s">
        <v>7</v>
      </c>
      <c r="L107" s="5" t="s">
        <v>7</v>
      </c>
      <c r="M107" s="55">
        <f t="shared" si="60"/>
        <v>0</v>
      </c>
      <c r="N107" s="25">
        <f t="shared" si="60"/>
        <v>0</v>
      </c>
      <c r="O107" s="25">
        <f t="shared" si="60"/>
        <v>0</v>
      </c>
      <c r="P107" s="56"/>
      <c r="Q107" s="26"/>
      <c r="R107" s="26"/>
      <c r="S107" s="6"/>
      <c r="T107" s="6"/>
      <c r="U107" s="6"/>
      <c r="V107" s="66"/>
      <c r="W107" s="15"/>
    </row>
    <row r="108" spans="1:23" s="67" customFormat="1">
      <c r="A108" s="2" t="s">
        <v>34</v>
      </c>
      <c r="B108" s="38" t="s">
        <v>62</v>
      </c>
      <c r="C108" s="6"/>
      <c r="D108" s="118">
        <f t="shared" ref="D108:I108" si="61">10*LOG((D102+J102)*10^-9)+10*LOG(D7*12)</f>
        <v>-57.825298279809047</v>
      </c>
      <c r="E108" s="8">
        <f t="shared" si="61"/>
        <v>-60.504940365349341</v>
      </c>
      <c r="F108" s="8">
        <f t="shared" si="61"/>
        <v>-89.462141785912394</v>
      </c>
      <c r="G108" s="118">
        <f t="shared" si="61"/>
        <v>-57.825298279809047</v>
      </c>
      <c r="H108" s="8">
        <f t="shared" si="61"/>
        <v>-60.504940365349341</v>
      </c>
      <c r="I108" s="8">
        <f t="shared" si="61"/>
        <v>-89.462141785912394</v>
      </c>
      <c r="J108" s="55" t="s">
        <v>7</v>
      </c>
      <c r="K108" s="6" t="s">
        <v>7</v>
      </c>
      <c r="L108" s="6" t="s">
        <v>7</v>
      </c>
      <c r="M108" s="55" t="s">
        <v>7</v>
      </c>
      <c r="N108" s="6" t="s">
        <v>7</v>
      </c>
      <c r="O108" s="6" t="s">
        <v>7</v>
      </c>
      <c r="P108" s="118"/>
      <c r="Q108" s="8"/>
      <c r="R108" s="8"/>
      <c r="S108" s="6"/>
      <c r="T108" s="6"/>
      <c r="U108" s="6"/>
      <c r="V108" s="66"/>
      <c r="W108" s="24" t="str">
        <f>W23</f>
        <v>For Io level range check</v>
      </c>
    </row>
    <row r="109" spans="1:23" ht="13.5" thickBot="1">
      <c r="A109" s="23" t="s">
        <v>90</v>
      </c>
      <c r="B109" s="45" t="s">
        <v>4</v>
      </c>
      <c r="C109" s="170"/>
      <c r="D109" s="41" t="s">
        <v>7</v>
      </c>
      <c r="E109" s="12" t="s">
        <v>7</v>
      </c>
      <c r="F109" s="12" t="s">
        <v>7</v>
      </c>
      <c r="G109" s="12">
        <f>G108-D108</f>
        <v>0</v>
      </c>
      <c r="H109" s="12">
        <f>H108-E108</f>
        <v>0</v>
      </c>
      <c r="I109" s="12">
        <f>I108-F108</f>
        <v>0</v>
      </c>
      <c r="J109" s="60" t="s">
        <v>7</v>
      </c>
      <c r="K109" s="10" t="s">
        <v>7</v>
      </c>
      <c r="L109" s="10" t="s">
        <v>7</v>
      </c>
      <c r="M109" s="60" t="s">
        <v>7</v>
      </c>
      <c r="N109" s="10" t="s">
        <v>7</v>
      </c>
      <c r="O109" s="10" t="s">
        <v>7</v>
      </c>
      <c r="P109" s="60"/>
      <c r="Q109" s="27"/>
      <c r="R109" s="27"/>
      <c r="S109" s="10"/>
      <c r="T109" s="10"/>
      <c r="U109" s="10"/>
      <c r="V109" s="45"/>
      <c r="W109" s="16" t="s">
        <v>35</v>
      </c>
    </row>
    <row r="110" spans="1:23" s="67" customFormat="1" ht="13.5" thickBot="1">
      <c r="W110" s="92"/>
    </row>
    <row r="111" spans="1:23" s="67" customFormat="1">
      <c r="A111" s="1" t="s">
        <v>21</v>
      </c>
      <c r="B111" s="70"/>
      <c r="C111" s="70"/>
      <c r="D111" s="225" t="s">
        <v>134</v>
      </c>
      <c r="E111" s="226"/>
      <c r="F111" s="226"/>
      <c r="G111" s="225" t="s">
        <v>135</v>
      </c>
      <c r="H111" s="226"/>
      <c r="I111" s="226"/>
      <c r="J111" s="225" t="s">
        <v>136</v>
      </c>
      <c r="K111" s="226"/>
      <c r="L111" s="226"/>
      <c r="M111" s="225" t="s">
        <v>137</v>
      </c>
      <c r="N111" s="226"/>
      <c r="O111" s="226"/>
      <c r="P111" s="225" t="s">
        <v>39</v>
      </c>
      <c r="Q111" s="226"/>
      <c r="R111" s="227"/>
      <c r="S111" s="225" t="s">
        <v>30</v>
      </c>
      <c r="T111" s="226"/>
      <c r="U111" s="227"/>
      <c r="V111" s="51" t="s">
        <v>53</v>
      </c>
      <c r="W111" s="13" t="s">
        <v>0</v>
      </c>
    </row>
    <row r="112" spans="1:23" s="67" customFormat="1">
      <c r="A112" s="49"/>
      <c r="B112" s="66"/>
      <c r="C112" s="66"/>
      <c r="D112" s="35" t="s">
        <v>31</v>
      </c>
      <c r="E112" s="3" t="s">
        <v>32</v>
      </c>
      <c r="F112" s="3" t="s">
        <v>74</v>
      </c>
      <c r="G112" s="35" t="s">
        <v>31</v>
      </c>
      <c r="H112" s="3" t="s">
        <v>32</v>
      </c>
      <c r="I112" s="3" t="s">
        <v>74</v>
      </c>
      <c r="J112" s="35" t="s">
        <v>31</v>
      </c>
      <c r="K112" s="3" t="s">
        <v>32</v>
      </c>
      <c r="L112" s="3" t="s">
        <v>74</v>
      </c>
      <c r="M112" s="35" t="s">
        <v>31</v>
      </c>
      <c r="N112" s="3" t="s">
        <v>32</v>
      </c>
      <c r="O112" s="3" t="s">
        <v>74</v>
      </c>
      <c r="P112" s="35" t="s">
        <v>31</v>
      </c>
      <c r="Q112" s="3" t="s">
        <v>32</v>
      </c>
      <c r="R112" s="3" t="s">
        <v>74</v>
      </c>
      <c r="S112" s="35" t="s">
        <v>31</v>
      </c>
      <c r="T112" s="3" t="s">
        <v>32</v>
      </c>
      <c r="U112" s="3" t="s">
        <v>74</v>
      </c>
      <c r="V112" s="153"/>
      <c r="W112" s="14"/>
    </row>
    <row r="113" spans="1:23" s="67" customFormat="1">
      <c r="A113" s="130" t="s">
        <v>128</v>
      </c>
      <c r="B113" s="112" t="s">
        <v>4</v>
      </c>
      <c r="C113" s="112"/>
      <c r="D113" s="121"/>
      <c r="E113" s="185"/>
      <c r="F113" s="185"/>
      <c r="G113" s="121"/>
      <c r="H113" s="185"/>
      <c r="I113" s="185"/>
      <c r="J113" s="122">
        <f>J114-S114</f>
        <v>-2.5499999999999781</v>
      </c>
      <c r="K113" s="187">
        <f>K114-T114</f>
        <v>19.200000000000006</v>
      </c>
      <c r="L113" s="187">
        <f>L114-U114</f>
        <v>-2.9000000000000226</v>
      </c>
      <c r="M113" s="121"/>
      <c r="N113" s="185"/>
      <c r="O113" s="185"/>
      <c r="P113" s="121"/>
      <c r="Q113" s="185"/>
      <c r="R113" s="185"/>
      <c r="S113" s="99"/>
      <c r="T113" s="195"/>
      <c r="U113" s="195"/>
      <c r="V113" s="156"/>
      <c r="W113" s="162"/>
    </row>
    <row r="114" spans="1:23" s="67" customFormat="1">
      <c r="A114" s="131" t="s">
        <v>129</v>
      </c>
      <c r="B114" s="112" t="s">
        <v>4</v>
      </c>
      <c r="C114" s="112"/>
      <c r="D114" s="121"/>
      <c r="E114" s="185"/>
      <c r="F114" s="185"/>
      <c r="G114" s="121"/>
      <c r="H114" s="185"/>
      <c r="I114" s="185"/>
      <c r="J114" s="121">
        <f t="shared" ref="J114:L114" si="62">J103</f>
        <v>-1.749999999999978</v>
      </c>
      <c r="K114" s="185">
        <f t="shared" si="62"/>
        <v>20.000000000000007</v>
      </c>
      <c r="L114" s="185">
        <f t="shared" si="62"/>
        <v>-2.1000000000000223</v>
      </c>
      <c r="M114" s="121"/>
      <c r="N114" s="185"/>
      <c r="O114" s="185"/>
      <c r="P114" s="121"/>
      <c r="Q114" s="185"/>
      <c r="R114" s="185"/>
      <c r="S114" s="102">
        <f t="shared" ref="S114:U114" si="63">S40</f>
        <v>0.8</v>
      </c>
      <c r="T114" s="208">
        <f t="shared" si="63"/>
        <v>0.8</v>
      </c>
      <c r="U114" s="208">
        <f t="shared" si="63"/>
        <v>0.8</v>
      </c>
      <c r="V114" s="154">
        <v>-3</v>
      </c>
      <c r="W114" s="161" t="s">
        <v>160</v>
      </c>
    </row>
    <row r="115" spans="1:23" s="67" customFormat="1">
      <c r="A115" s="130" t="s">
        <v>130</v>
      </c>
      <c r="B115" s="112" t="s">
        <v>4</v>
      </c>
      <c r="C115" s="112"/>
      <c r="D115" s="121"/>
      <c r="E115" s="185"/>
      <c r="F115" s="185"/>
      <c r="G115" s="121"/>
      <c r="H115" s="185"/>
      <c r="I115" s="185"/>
      <c r="J115" s="121">
        <f>J114+S114</f>
        <v>-0.94999999999997797</v>
      </c>
      <c r="K115" s="185">
        <f>K114+T114</f>
        <v>20.800000000000008</v>
      </c>
      <c r="L115" s="185">
        <f>L114+U114</f>
        <v>-1.3000000000000222</v>
      </c>
      <c r="M115" s="121"/>
      <c r="N115" s="185"/>
      <c r="O115" s="185"/>
      <c r="P115" s="121"/>
      <c r="Q115" s="185"/>
      <c r="R115" s="185"/>
      <c r="S115" s="102"/>
      <c r="T115" s="208"/>
      <c r="U115" s="208"/>
      <c r="V115" s="156"/>
      <c r="W115" s="162"/>
    </row>
    <row r="116" spans="1:23" s="67" customFormat="1">
      <c r="A116" s="2"/>
      <c r="B116" s="66"/>
      <c r="C116" s="66"/>
      <c r="D116" s="55"/>
      <c r="E116" s="25"/>
      <c r="F116" s="25"/>
      <c r="G116" s="55"/>
      <c r="H116" s="25"/>
      <c r="I116" s="25"/>
      <c r="J116" s="55"/>
      <c r="K116" s="25"/>
      <c r="L116" s="25"/>
      <c r="M116" s="55"/>
      <c r="N116" s="25"/>
      <c r="O116" s="25"/>
      <c r="P116" s="55"/>
      <c r="Q116" s="25"/>
      <c r="R116" s="25"/>
      <c r="S116" s="105"/>
      <c r="T116" s="106"/>
      <c r="U116" s="106"/>
      <c r="V116" s="157"/>
      <c r="W116" s="162"/>
    </row>
    <row r="117" spans="1:23" s="67" customFormat="1">
      <c r="A117" s="130" t="s">
        <v>131</v>
      </c>
      <c r="B117" s="112" t="s">
        <v>4</v>
      </c>
      <c r="C117" s="112"/>
      <c r="D117" s="121"/>
      <c r="E117" s="185"/>
      <c r="F117" s="185"/>
      <c r="G117" s="121"/>
      <c r="H117" s="185"/>
      <c r="I117" s="185"/>
      <c r="J117" s="121"/>
      <c r="K117" s="185"/>
      <c r="L117" s="185"/>
      <c r="M117" s="187">
        <f>M118-S118</f>
        <v>-2.5499999999999781</v>
      </c>
      <c r="N117" s="187">
        <f>N118-T118</f>
        <v>19.200000000000006</v>
      </c>
      <c r="O117" s="187">
        <f>O118-U118</f>
        <v>-2.9000000000000226</v>
      </c>
      <c r="P117" s="121"/>
      <c r="Q117" s="185"/>
      <c r="R117" s="185"/>
      <c r="S117" s="99"/>
      <c r="T117" s="195"/>
      <c r="U117" s="195"/>
      <c r="V117" s="156"/>
      <c r="W117" s="163"/>
    </row>
    <row r="118" spans="1:23" s="67" customFormat="1">
      <c r="A118" s="131" t="s">
        <v>132</v>
      </c>
      <c r="B118" s="112" t="s">
        <v>4</v>
      </c>
      <c r="C118" s="112"/>
      <c r="D118" s="121"/>
      <c r="E118" s="185"/>
      <c r="F118" s="185"/>
      <c r="G118" s="121"/>
      <c r="H118" s="185"/>
      <c r="I118" s="185"/>
      <c r="J118" s="121"/>
      <c r="K118" s="185"/>
      <c r="L118" s="185"/>
      <c r="M118" s="121">
        <f t="shared" ref="M118:O118" si="64">M103</f>
        <v>-1.749999999999978</v>
      </c>
      <c r="N118" s="185">
        <f t="shared" si="64"/>
        <v>20.000000000000007</v>
      </c>
      <c r="O118" s="185">
        <f t="shared" si="64"/>
        <v>-2.1000000000000223</v>
      </c>
      <c r="P118" s="121"/>
      <c r="Q118" s="185"/>
      <c r="R118" s="185"/>
      <c r="S118" s="102">
        <f t="shared" ref="S118:U118" si="65">S44</f>
        <v>0.8</v>
      </c>
      <c r="T118" s="208">
        <f t="shared" si="65"/>
        <v>0.8</v>
      </c>
      <c r="U118" s="208">
        <f t="shared" si="65"/>
        <v>0.8</v>
      </c>
      <c r="V118" s="154">
        <v>-3</v>
      </c>
      <c r="W118" s="161" t="s">
        <v>160</v>
      </c>
    </row>
    <row r="119" spans="1:23" s="67" customFormat="1">
      <c r="A119" s="130" t="s">
        <v>133</v>
      </c>
      <c r="B119" s="112" t="s">
        <v>4</v>
      </c>
      <c r="C119" s="112"/>
      <c r="D119" s="121"/>
      <c r="E119" s="185"/>
      <c r="F119" s="185"/>
      <c r="G119" s="121"/>
      <c r="H119" s="185"/>
      <c r="I119" s="185"/>
      <c r="J119" s="121"/>
      <c r="K119" s="185"/>
      <c r="L119" s="185"/>
      <c r="M119" s="121">
        <f>M118+S118</f>
        <v>-0.94999999999997797</v>
      </c>
      <c r="N119" s="185">
        <f>N118+T118</f>
        <v>20.800000000000008</v>
      </c>
      <c r="O119" s="185">
        <f>O118+U118</f>
        <v>-1.3000000000000222</v>
      </c>
      <c r="P119" s="121"/>
      <c r="Q119" s="185"/>
      <c r="R119" s="185"/>
      <c r="S119" s="102"/>
      <c r="T119" s="208"/>
      <c r="U119" s="208"/>
      <c r="V119" s="156"/>
      <c r="W119" s="163"/>
    </row>
    <row r="120" spans="1:23" s="67" customFormat="1">
      <c r="A120" s="2"/>
      <c r="B120" s="66"/>
      <c r="C120" s="66"/>
      <c r="D120" s="55"/>
      <c r="E120" s="25"/>
      <c r="F120" s="25"/>
      <c r="G120" s="55"/>
      <c r="H120" s="25"/>
      <c r="I120" s="25"/>
      <c r="J120" s="55"/>
      <c r="K120" s="25"/>
      <c r="L120" s="25"/>
      <c r="M120" s="55"/>
      <c r="N120" s="25"/>
      <c r="O120" s="25"/>
      <c r="P120" s="55"/>
      <c r="Q120" s="25"/>
      <c r="R120" s="25"/>
      <c r="S120" s="108"/>
      <c r="T120" s="207"/>
      <c r="U120" s="207"/>
      <c r="V120" s="158"/>
      <c r="W120" s="163"/>
    </row>
    <row r="121" spans="1:23" s="67" customFormat="1">
      <c r="A121" s="130" t="s">
        <v>111</v>
      </c>
      <c r="B121" s="112" t="s">
        <v>55</v>
      </c>
      <c r="C121" s="112"/>
      <c r="D121" s="121"/>
      <c r="E121" s="185"/>
      <c r="F121" s="185"/>
      <c r="G121" s="121"/>
      <c r="H121" s="185"/>
      <c r="I121" s="185"/>
      <c r="J121" s="122">
        <f>J122-S122</f>
        <v>-91.45</v>
      </c>
      <c r="K121" s="187">
        <f>K122-T122</f>
        <v>-90.2</v>
      </c>
      <c r="L121" s="187">
        <f>L122-U122</f>
        <v>-123.3</v>
      </c>
      <c r="M121" s="121"/>
      <c r="N121" s="185"/>
      <c r="O121" s="185"/>
      <c r="P121" s="121"/>
      <c r="Q121" s="185"/>
      <c r="R121" s="185"/>
      <c r="S121" s="99"/>
      <c r="T121" s="195"/>
      <c r="U121" s="195"/>
      <c r="V121" s="154">
        <f>-125</f>
        <v>-125</v>
      </c>
      <c r="W121" s="161" t="s">
        <v>148</v>
      </c>
    </row>
    <row r="122" spans="1:23" s="67" customFormat="1">
      <c r="A122" s="131" t="s">
        <v>112</v>
      </c>
      <c r="B122" s="112" t="s">
        <v>55</v>
      </c>
      <c r="C122" s="112"/>
      <c r="D122" s="121"/>
      <c r="E122" s="185"/>
      <c r="F122" s="185"/>
      <c r="G122" s="121"/>
      <c r="H122" s="185"/>
      <c r="I122" s="185"/>
      <c r="J122" s="121">
        <f t="shared" ref="J122:L122" si="66">J104</f>
        <v>-89.75</v>
      </c>
      <c r="K122" s="185">
        <f t="shared" si="66"/>
        <v>-88.5</v>
      </c>
      <c r="L122" s="185">
        <f t="shared" si="66"/>
        <v>-121.6</v>
      </c>
      <c r="M122" s="121"/>
      <c r="N122" s="185"/>
      <c r="O122" s="185"/>
      <c r="P122" s="121"/>
      <c r="Q122" s="185"/>
      <c r="R122" s="185"/>
      <c r="S122" s="102">
        <f t="shared" ref="S122:U122" si="67">S48</f>
        <v>1.7</v>
      </c>
      <c r="T122" s="208">
        <f t="shared" si="67"/>
        <v>1.7</v>
      </c>
      <c r="U122" s="208">
        <f t="shared" si="67"/>
        <v>1.7</v>
      </c>
      <c r="V122" s="155"/>
      <c r="W122" s="163"/>
    </row>
    <row r="123" spans="1:23" s="67" customFormat="1">
      <c r="A123" s="130" t="s">
        <v>113</v>
      </c>
      <c r="B123" s="112" t="s">
        <v>55</v>
      </c>
      <c r="C123" s="112"/>
      <c r="D123" s="121"/>
      <c r="E123" s="185"/>
      <c r="F123" s="185"/>
      <c r="G123" s="121"/>
      <c r="H123" s="185"/>
      <c r="I123" s="185"/>
      <c r="J123" s="121">
        <f>J122+S122</f>
        <v>-88.05</v>
      </c>
      <c r="K123" s="185">
        <f>K122+T122</f>
        <v>-86.8</v>
      </c>
      <c r="L123" s="185">
        <f>L122+U122</f>
        <v>-119.89999999999999</v>
      </c>
      <c r="M123" s="121"/>
      <c r="N123" s="185"/>
      <c r="O123" s="185"/>
      <c r="P123" s="121"/>
      <c r="Q123" s="185"/>
      <c r="R123" s="185"/>
      <c r="S123" s="99"/>
      <c r="T123" s="195"/>
      <c r="U123" s="195"/>
      <c r="V123" s="155"/>
      <c r="W123" s="163"/>
    </row>
    <row r="124" spans="1:23" s="67" customFormat="1">
      <c r="A124" s="2"/>
      <c r="B124" s="66"/>
      <c r="C124" s="66"/>
      <c r="D124" s="55"/>
      <c r="E124" s="25"/>
      <c r="F124" s="25"/>
      <c r="G124" s="55"/>
      <c r="H124" s="25"/>
      <c r="I124" s="25"/>
      <c r="J124" s="55"/>
      <c r="K124" s="25"/>
      <c r="L124" s="25"/>
      <c r="M124" s="55"/>
      <c r="N124" s="25"/>
      <c r="O124" s="25"/>
      <c r="P124" s="55"/>
      <c r="Q124" s="25"/>
      <c r="R124" s="25"/>
      <c r="S124" s="108"/>
      <c r="T124" s="207"/>
      <c r="U124" s="207"/>
      <c r="V124" s="158"/>
      <c r="W124" s="163"/>
    </row>
    <row r="125" spans="1:23" s="67" customFormat="1">
      <c r="A125" s="130" t="s">
        <v>114</v>
      </c>
      <c r="B125" s="112" t="s">
        <v>55</v>
      </c>
      <c r="C125" s="112"/>
      <c r="D125" s="121"/>
      <c r="E125" s="185"/>
      <c r="F125" s="185"/>
      <c r="G125" s="121"/>
      <c r="H125" s="185"/>
      <c r="I125" s="185"/>
      <c r="J125" s="121"/>
      <c r="K125" s="185"/>
      <c r="L125" s="185"/>
      <c r="M125" s="122">
        <f>M126-S126</f>
        <v>-91.45</v>
      </c>
      <c r="N125" s="187">
        <f>N126-T126</f>
        <v>-90.2</v>
      </c>
      <c r="O125" s="187">
        <f>O126-U126</f>
        <v>-123.3</v>
      </c>
      <c r="P125" s="121"/>
      <c r="Q125" s="185"/>
      <c r="R125" s="185"/>
      <c r="S125" s="99"/>
      <c r="T125" s="195"/>
      <c r="U125" s="195"/>
      <c r="V125" s="154">
        <f>-125</f>
        <v>-125</v>
      </c>
      <c r="W125" s="161" t="s">
        <v>148</v>
      </c>
    </row>
    <row r="126" spans="1:23" s="67" customFormat="1">
      <c r="A126" s="131" t="s">
        <v>115</v>
      </c>
      <c r="B126" s="112" t="s">
        <v>55</v>
      </c>
      <c r="C126" s="112"/>
      <c r="D126" s="121"/>
      <c r="E126" s="185"/>
      <c r="F126" s="185"/>
      <c r="G126" s="121"/>
      <c r="H126" s="185"/>
      <c r="I126" s="185"/>
      <c r="J126" s="121"/>
      <c r="K126" s="185"/>
      <c r="L126" s="185"/>
      <c r="M126" s="121">
        <f t="shared" ref="M126:O126" si="68">M104</f>
        <v>-89.75</v>
      </c>
      <c r="N126" s="185">
        <f t="shared" si="68"/>
        <v>-88.5</v>
      </c>
      <c r="O126" s="185">
        <f t="shared" si="68"/>
        <v>-121.6</v>
      </c>
      <c r="P126" s="121"/>
      <c r="Q126" s="185"/>
      <c r="R126" s="185"/>
      <c r="S126" s="102">
        <f t="shared" ref="S126:U126" si="69">S52</f>
        <v>1.7</v>
      </c>
      <c r="T126" s="208">
        <f t="shared" si="69"/>
        <v>1.7</v>
      </c>
      <c r="U126" s="208">
        <f t="shared" si="69"/>
        <v>1.7</v>
      </c>
      <c r="V126" s="155"/>
      <c r="W126" s="163"/>
    </row>
    <row r="127" spans="1:23" s="67" customFormat="1">
      <c r="A127" s="130" t="s">
        <v>116</v>
      </c>
      <c r="B127" s="112" t="s">
        <v>55</v>
      </c>
      <c r="C127" s="112"/>
      <c r="D127" s="121"/>
      <c r="E127" s="185"/>
      <c r="F127" s="185"/>
      <c r="G127" s="121"/>
      <c r="H127" s="185"/>
      <c r="I127" s="185"/>
      <c r="J127" s="121"/>
      <c r="K127" s="185"/>
      <c r="L127" s="185"/>
      <c r="M127" s="121">
        <f>M126+S126</f>
        <v>-88.05</v>
      </c>
      <c r="N127" s="185">
        <f>N126+T126</f>
        <v>-86.8</v>
      </c>
      <c r="O127" s="185">
        <f>O126+U126</f>
        <v>-119.89999999999999</v>
      </c>
      <c r="P127" s="121"/>
      <c r="Q127" s="185"/>
      <c r="R127" s="185"/>
      <c r="S127" s="99"/>
      <c r="T127" s="195"/>
      <c r="U127" s="195"/>
      <c r="V127" s="156"/>
      <c r="W127" s="163"/>
    </row>
    <row r="128" spans="1:23" s="67" customFormat="1">
      <c r="A128" s="2"/>
      <c r="B128" s="123"/>
      <c r="C128" s="123"/>
      <c r="D128" s="2"/>
      <c r="E128" s="186"/>
      <c r="F128" s="186"/>
      <c r="G128" s="2"/>
      <c r="H128" s="186"/>
      <c r="I128" s="186"/>
      <c r="J128" s="2"/>
      <c r="K128" s="186"/>
      <c r="L128" s="186"/>
      <c r="M128" s="2"/>
      <c r="N128" s="186"/>
      <c r="O128" s="186"/>
      <c r="P128" s="2"/>
      <c r="Q128" s="186"/>
      <c r="R128" s="186"/>
      <c r="S128" s="2"/>
      <c r="T128" s="186"/>
      <c r="U128" s="186"/>
      <c r="V128" s="158"/>
      <c r="W128" s="163"/>
    </row>
    <row r="129" spans="1:23" s="67" customFormat="1">
      <c r="A129" s="130" t="s">
        <v>67</v>
      </c>
      <c r="B129" s="166" t="s">
        <v>62</v>
      </c>
      <c r="C129" s="112"/>
      <c r="D129" s="122">
        <f>D130-S130</f>
        <v>-59.3301050658729</v>
      </c>
      <c r="E129" s="187">
        <f>E130-T130</f>
        <v>-62.034066470170856</v>
      </c>
      <c r="F129" s="187">
        <f>F130-U130</f>
        <v>-90.964572246739337</v>
      </c>
      <c r="G129" s="121"/>
      <c r="H129" s="185"/>
      <c r="I129" s="185"/>
      <c r="J129" s="98"/>
      <c r="K129" s="188"/>
      <c r="L129" s="188"/>
      <c r="M129" s="98"/>
      <c r="N129" s="188"/>
      <c r="O129" s="188"/>
      <c r="P129" s="98"/>
      <c r="Q129" s="188"/>
      <c r="R129" s="188"/>
      <c r="S129" s="98"/>
      <c r="T129" s="188"/>
      <c r="U129" s="188"/>
      <c r="V129" s="154">
        <f>-121+10*LOG10(D7*12)</f>
        <v>-93.048154103175762</v>
      </c>
      <c r="W129" s="161" t="s">
        <v>150</v>
      </c>
    </row>
    <row r="130" spans="1:23" s="67" customFormat="1">
      <c r="A130" s="131" t="s">
        <v>68</v>
      </c>
      <c r="B130" s="166" t="s">
        <v>62</v>
      </c>
      <c r="C130" s="112"/>
      <c r="D130" s="121">
        <f>D108</f>
        <v>-57.825298279809047</v>
      </c>
      <c r="E130" s="185">
        <f>E108</f>
        <v>-60.504940365349341</v>
      </c>
      <c r="F130" s="185">
        <f t="shared" ref="F130" si="70">F108</f>
        <v>-89.462141785912394</v>
      </c>
      <c r="G130" s="121"/>
      <c r="H130" s="185"/>
      <c r="I130" s="185"/>
      <c r="J130" s="98"/>
      <c r="K130" s="188"/>
      <c r="L130" s="188"/>
      <c r="M130" s="98"/>
      <c r="N130" s="188"/>
      <c r="O130" s="188"/>
      <c r="P130" s="98"/>
      <c r="Q130" s="188"/>
      <c r="R130" s="188"/>
      <c r="S130" s="102">
        <f t="shared" ref="S130:U130" si="71">S56</f>
        <v>1.5048067860638497</v>
      </c>
      <c r="T130" s="208">
        <f t="shared" si="71"/>
        <v>1.5291261048215163</v>
      </c>
      <c r="U130" s="208">
        <f t="shared" si="71"/>
        <v>1.502430460826941</v>
      </c>
      <c r="V130" s="155"/>
      <c r="W130" s="163"/>
    </row>
    <row r="131" spans="1:23" s="67" customFormat="1">
      <c r="A131" s="130" t="s">
        <v>69</v>
      </c>
      <c r="B131" s="166" t="s">
        <v>62</v>
      </c>
      <c r="C131" s="112"/>
      <c r="D131" s="122">
        <f>D130+S130</f>
        <v>-56.320491493745195</v>
      </c>
      <c r="E131" s="187">
        <f>E130+T130</f>
        <v>-58.975814260527827</v>
      </c>
      <c r="F131" s="187">
        <f>F130+U130</f>
        <v>-87.959711325085451</v>
      </c>
      <c r="G131" s="121"/>
      <c r="H131" s="185"/>
      <c r="I131" s="185"/>
      <c r="J131" s="98"/>
      <c r="K131" s="188"/>
      <c r="L131" s="188"/>
      <c r="M131" s="98"/>
      <c r="N131" s="188"/>
      <c r="O131" s="188"/>
      <c r="P131" s="98"/>
      <c r="Q131" s="188"/>
      <c r="R131" s="188"/>
      <c r="S131" s="98"/>
      <c r="T131" s="188"/>
      <c r="U131" s="188"/>
      <c r="V131" s="154">
        <v>-50</v>
      </c>
    </row>
    <row r="132" spans="1:23" s="67" customFormat="1">
      <c r="A132" s="2"/>
      <c r="B132" s="123"/>
      <c r="C132" s="123"/>
      <c r="D132" s="2"/>
      <c r="E132" s="186"/>
      <c r="F132" s="186"/>
      <c r="G132" s="2"/>
      <c r="H132" s="186"/>
      <c r="I132" s="186"/>
      <c r="J132" s="2"/>
      <c r="K132" s="186"/>
      <c r="L132" s="186"/>
      <c r="M132" s="2"/>
      <c r="N132" s="186"/>
      <c r="O132" s="186"/>
      <c r="P132" s="2"/>
      <c r="Q132" s="186"/>
      <c r="R132" s="186"/>
      <c r="S132" s="2"/>
      <c r="T132" s="186"/>
      <c r="U132" s="186"/>
      <c r="V132" s="158"/>
      <c r="W132" s="163"/>
    </row>
    <row r="133" spans="1:23" s="67" customFormat="1">
      <c r="A133" s="130" t="s">
        <v>70</v>
      </c>
      <c r="B133" s="166" t="s">
        <v>62</v>
      </c>
      <c r="C133" s="112"/>
      <c r="D133" s="121"/>
      <c r="E133" s="185"/>
      <c r="F133" s="185"/>
      <c r="G133" s="122">
        <f>G134-S134</f>
        <v>-59.3301050658729</v>
      </c>
      <c r="H133" s="187">
        <f>H134-T134</f>
        <v>-62.034066470170856</v>
      </c>
      <c r="I133" s="187">
        <f>I134-U134</f>
        <v>-90.964572246739337</v>
      </c>
      <c r="J133" s="98"/>
      <c r="K133" s="188"/>
      <c r="L133" s="188"/>
      <c r="M133" s="98"/>
      <c r="N133" s="188"/>
      <c r="O133" s="188"/>
      <c r="P133" s="98"/>
      <c r="Q133" s="188"/>
      <c r="R133" s="188"/>
      <c r="S133" s="98"/>
      <c r="T133" s="188"/>
      <c r="U133" s="188"/>
      <c r="V133" s="154">
        <f>-121+10*LOG10(D7*12)</f>
        <v>-93.048154103175762</v>
      </c>
      <c r="W133" s="161" t="s">
        <v>150</v>
      </c>
    </row>
    <row r="134" spans="1:23" s="67" customFormat="1">
      <c r="A134" s="131" t="s">
        <v>71</v>
      </c>
      <c r="B134" s="166" t="s">
        <v>62</v>
      </c>
      <c r="C134" s="112"/>
      <c r="D134" s="121"/>
      <c r="E134" s="185"/>
      <c r="F134" s="185"/>
      <c r="G134" s="121">
        <f t="shared" ref="G134:I134" si="72">G108</f>
        <v>-57.825298279809047</v>
      </c>
      <c r="H134" s="185">
        <f t="shared" si="72"/>
        <v>-60.504940365349341</v>
      </c>
      <c r="I134" s="185">
        <f t="shared" si="72"/>
        <v>-89.462141785912394</v>
      </c>
      <c r="J134" s="98"/>
      <c r="K134" s="188"/>
      <c r="L134" s="188"/>
      <c r="M134" s="98"/>
      <c r="N134" s="188"/>
      <c r="O134" s="188"/>
      <c r="P134" s="98"/>
      <c r="Q134" s="188"/>
      <c r="R134" s="188"/>
      <c r="S134" s="102">
        <f t="shared" ref="S134:U134" si="73">S60</f>
        <v>1.5048067860638497</v>
      </c>
      <c r="T134" s="208">
        <f t="shared" si="73"/>
        <v>1.5291261048215163</v>
      </c>
      <c r="U134" s="208">
        <f t="shared" si="73"/>
        <v>1.502430460826941</v>
      </c>
      <c r="V134" s="155"/>
      <c r="W134" s="163"/>
    </row>
    <row r="135" spans="1:23" s="67" customFormat="1">
      <c r="A135" s="130" t="s">
        <v>72</v>
      </c>
      <c r="B135" s="166" t="s">
        <v>62</v>
      </c>
      <c r="C135" s="112"/>
      <c r="D135" s="121"/>
      <c r="E135" s="185"/>
      <c r="F135" s="185"/>
      <c r="G135" s="122">
        <f>G134+S134</f>
        <v>-56.320491493745195</v>
      </c>
      <c r="H135" s="187">
        <f>H134+T134</f>
        <v>-58.975814260527827</v>
      </c>
      <c r="I135" s="187">
        <f>I134+U134</f>
        <v>-87.959711325085451</v>
      </c>
      <c r="J135" s="98"/>
      <c r="K135" s="188"/>
      <c r="L135" s="188"/>
      <c r="M135" s="98"/>
      <c r="N135" s="188"/>
      <c r="O135" s="188"/>
      <c r="P135" s="98"/>
      <c r="Q135" s="188"/>
      <c r="R135" s="188"/>
      <c r="S135" s="98"/>
      <c r="T135" s="188"/>
      <c r="U135" s="188"/>
      <c r="V135" s="154">
        <v>-50</v>
      </c>
      <c r="W135" s="161" t="s">
        <v>151</v>
      </c>
    </row>
    <row r="136" spans="1:23" s="67" customFormat="1">
      <c r="A136" s="2"/>
      <c r="B136" s="66"/>
      <c r="C136" s="66"/>
      <c r="D136" s="55"/>
      <c r="E136" s="25"/>
      <c r="F136" s="25"/>
      <c r="G136" s="55"/>
      <c r="H136" s="25"/>
      <c r="I136" s="25"/>
      <c r="J136" s="2"/>
      <c r="K136" s="186"/>
      <c r="L136" s="186"/>
      <c r="M136" s="2"/>
      <c r="N136" s="186"/>
      <c r="O136" s="186"/>
      <c r="P136" s="4"/>
      <c r="Q136" s="58"/>
      <c r="R136" s="58"/>
      <c r="S136" s="2"/>
      <c r="T136" s="186"/>
      <c r="U136" s="186"/>
      <c r="V136" s="158"/>
      <c r="W136" s="163"/>
    </row>
    <row r="137" spans="1:23" s="67" customFormat="1">
      <c r="A137" s="130" t="s">
        <v>86</v>
      </c>
      <c r="B137" s="166" t="s">
        <v>4</v>
      </c>
      <c r="C137" s="112"/>
      <c r="D137" s="98"/>
      <c r="E137" s="188"/>
      <c r="F137" s="188"/>
      <c r="G137" s="98"/>
      <c r="H137" s="188"/>
      <c r="I137" s="188"/>
      <c r="J137" s="98"/>
      <c r="K137" s="188"/>
      <c r="L137" s="188"/>
      <c r="M137" s="178">
        <f>M138-S138</f>
        <v>-2.5499999999999781</v>
      </c>
      <c r="N137" s="199">
        <f>N138-T138</f>
        <v>19.200000000000006</v>
      </c>
      <c r="O137" s="199">
        <f>O138-U138</f>
        <v>-2.9000000000000226</v>
      </c>
      <c r="P137" s="98"/>
      <c r="Q137" s="188"/>
      <c r="R137" s="188"/>
      <c r="S137" s="98"/>
      <c r="T137" s="188"/>
      <c r="U137" s="188"/>
      <c r="V137" s="154">
        <v>-23</v>
      </c>
      <c r="W137" s="161" t="s">
        <v>75</v>
      </c>
    </row>
    <row r="138" spans="1:23" s="67" customFormat="1">
      <c r="A138" s="131" t="s">
        <v>87</v>
      </c>
      <c r="B138" s="166" t="s">
        <v>4</v>
      </c>
      <c r="C138" s="112"/>
      <c r="D138" s="98"/>
      <c r="E138" s="188"/>
      <c r="F138" s="188"/>
      <c r="G138" s="98"/>
      <c r="H138" s="188"/>
      <c r="I138" s="188"/>
      <c r="J138" s="98"/>
      <c r="K138" s="188"/>
      <c r="L138" s="188"/>
      <c r="M138" s="121">
        <f t="shared" ref="M138:O138" si="74">M105</f>
        <v>-1.749999999999978</v>
      </c>
      <c r="N138" s="185">
        <f t="shared" si="74"/>
        <v>20.000000000000007</v>
      </c>
      <c r="O138" s="185">
        <f t="shared" si="74"/>
        <v>-2.1000000000000223</v>
      </c>
      <c r="P138" s="98"/>
      <c r="Q138" s="188"/>
      <c r="R138" s="188"/>
      <c r="S138" s="102">
        <f t="shared" ref="S138:U138" si="75">S76</f>
        <v>0.8</v>
      </c>
      <c r="T138" s="208">
        <f t="shared" si="75"/>
        <v>0.8</v>
      </c>
      <c r="U138" s="208">
        <f t="shared" si="75"/>
        <v>0.8</v>
      </c>
      <c r="V138" s="160"/>
      <c r="W138" s="163"/>
    </row>
    <row r="139" spans="1:23" s="67" customFormat="1">
      <c r="A139" s="130" t="s">
        <v>88</v>
      </c>
      <c r="B139" s="166" t="s">
        <v>4</v>
      </c>
      <c r="C139" s="112"/>
      <c r="D139" s="98"/>
      <c r="E139" s="188"/>
      <c r="F139" s="188"/>
      <c r="G139" s="98"/>
      <c r="H139" s="188"/>
      <c r="I139" s="188"/>
      <c r="J139" s="98"/>
      <c r="K139" s="188"/>
      <c r="L139" s="188"/>
      <c r="M139" s="178">
        <f>M138+S138</f>
        <v>-0.94999999999997797</v>
      </c>
      <c r="N139" s="199">
        <f>N138+T138</f>
        <v>20.800000000000008</v>
      </c>
      <c r="O139" s="199">
        <f>O138+U138</f>
        <v>-1.3000000000000222</v>
      </c>
      <c r="P139" s="98"/>
      <c r="Q139" s="188"/>
      <c r="R139" s="188"/>
      <c r="S139" s="98"/>
      <c r="T139" s="188"/>
      <c r="U139" s="188"/>
      <c r="V139" s="154">
        <v>40</v>
      </c>
      <c r="W139" s="128"/>
    </row>
    <row r="140" spans="1:23" s="19" customFormat="1">
      <c r="A140" s="133"/>
      <c r="B140" s="48"/>
      <c r="C140" s="48"/>
      <c r="D140" s="64"/>
      <c r="E140" s="189"/>
      <c r="F140" s="189"/>
      <c r="G140" s="64"/>
      <c r="H140" s="189"/>
      <c r="I140" s="189"/>
      <c r="J140" s="133"/>
      <c r="K140" s="33"/>
      <c r="L140" s="33"/>
      <c r="M140" s="133"/>
      <c r="N140" s="33"/>
      <c r="O140" s="33"/>
      <c r="P140" s="4"/>
      <c r="Q140" s="58"/>
      <c r="R140" s="58"/>
      <c r="S140" s="133"/>
      <c r="T140" s="33"/>
      <c r="U140" s="33"/>
      <c r="V140" s="179"/>
      <c r="W140" s="163"/>
    </row>
    <row r="141" spans="1:23" s="19" customFormat="1">
      <c r="A141" s="130" t="s">
        <v>141</v>
      </c>
      <c r="B141" s="166" t="s">
        <v>4</v>
      </c>
      <c r="C141" s="180"/>
      <c r="D141" s="181"/>
      <c r="E141" s="190"/>
      <c r="F141" s="190"/>
      <c r="G141" s="181"/>
      <c r="H141" s="190"/>
      <c r="I141" s="190"/>
      <c r="J141" s="181"/>
      <c r="K141" s="190"/>
      <c r="L141" s="190"/>
      <c r="M141" s="182">
        <f>M142-S142</f>
        <v>-5.5499999999999776</v>
      </c>
      <c r="N141" s="200">
        <f>N142-T142</f>
        <v>16.200000000000006</v>
      </c>
      <c r="O141" s="200">
        <f>O142-U142</f>
        <v>-6.4000000000000217</v>
      </c>
      <c r="P141" s="212">
        <f>IF(M141&lt;-23,0,IF(M141&lt;0,47+2*CEILING(M141,-0.5),47+2*FLOOR(M141,0.5)))</f>
        <v>35</v>
      </c>
      <c r="Q141" s="209">
        <f>IF(N141&lt;-23,0,IF(N141&lt;0,47+2*CEILING(N141,-0.5),47+2*FLOOR(N141,0.5)))</f>
        <v>79</v>
      </c>
      <c r="R141" s="209">
        <f>IF(O141&lt;-23,0,IF(O141&lt;0,47+2*CEILING(O141,-0.5),47+2*FLOOR(O141,0.5)))</f>
        <v>34</v>
      </c>
      <c r="S141" s="181"/>
      <c r="T141" s="190"/>
      <c r="U141" s="190"/>
      <c r="V141" s="183"/>
      <c r="W141" s="128" t="s">
        <v>54</v>
      </c>
    </row>
    <row r="142" spans="1:23" s="19" customFormat="1">
      <c r="A142" s="131" t="s">
        <v>142</v>
      </c>
      <c r="B142" s="166" t="s">
        <v>4</v>
      </c>
      <c r="C142" s="180"/>
      <c r="D142" s="181"/>
      <c r="E142" s="190"/>
      <c r="F142" s="190"/>
      <c r="G142" s="181"/>
      <c r="H142" s="190"/>
      <c r="I142" s="190"/>
      <c r="J142" s="181"/>
      <c r="K142" s="190"/>
      <c r="L142" s="190"/>
      <c r="M142" s="182">
        <f>M105</f>
        <v>-1.749999999999978</v>
      </c>
      <c r="N142" s="200">
        <f t="shared" ref="N142:O142" si="76">N105</f>
        <v>20.000000000000007</v>
      </c>
      <c r="O142" s="200">
        <f t="shared" si="76"/>
        <v>-2.1000000000000223</v>
      </c>
      <c r="P142" s="213"/>
      <c r="Q142" s="210"/>
      <c r="R142" s="210"/>
      <c r="S142" s="102">
        <f>S80</f>
        <v>3.8</v>
      </c>
      <c r="T142" s="208">
        <f t="shared" ref="T142:U142" si="77">T80</f>
        <v>3.8</v>
      </c>
      <c r="U142" s="208">
        <f t="shared" si="77"/>
        <v>4.3</v>
      </c>
      <c r="V142" s="160"/>
      <c r="W142" s="163"/>
    </row>
    <row r="143" spans="1:23" s="19" customFormat="1">
      <c r="A143" s="130" t="s">
        <v>143</v>
      </c>
      <c r="B143" s="166" t="s">
        <v>4</v>
      </c>
      <c r="C143" s="180"/>
      <c r="D143" s="181"/>
      <c r="E143" s="190"/>
      <c r="F143" s="190"/>
      <c r="G143" s="181"/>
      <c r="H143" s="190"/>
      <c r="I143" s="190"/>
      <c r="J143" s="181"/>
      <c r="K143" s="190"/>
      <c r="L143" s="190"/>
      <c r="M143" s="182">
        <f>M142+S142</f>
        <v>2.050000000000022</v>
      </c>
      <c r="N143" s="200">
        <f>N142+T142</f>
        <v>23.800000000000008</v>
      </c>
      <c r="O143" s="200">
        <f>O142+U142</f>
        <v>2.1999999999999775</v>
      </c>
      <c r="P143" s="212">
        <f>IF(M143&lt;-23,0,IF(M143&lt;0,47+2*CEILING(M143,-0.5),47+2*FLOOR(M143,0.5)))</f>
        <v>51</v>
      </c>
      <c r="Q143" s="209">
        <f>IF(N143&lt;-23,0,IF(N143&lt;0,47+2*CEILING(N143,-0.5),47+2*FLOOR(N143,0.5)))</f>
        <v>94</v>
      </c>
      <c r="R143" s="209">
        <f>IF(O143&lt;-23,0,IF(O143&lt;0,47+2*CEILING(O143,-0.5),47+2*FLOOR(O143,0.5)))</f>
        <v>51</v>
      </c>
      <c r="S143" s="181"/>
      <c r="T143" s="190"/>
      <c r="U143" s="190"/>
      <c r="V143" s="183"/>
      <c r="W143" s="128" t="s">
        <v>54</v>
      </c>
    </row>
    <row r="144" spans="1:23" s="19" customFormat="1">
      <c r="A144" s="2"/>
      <c r="B144" s="66"/>
      <c r="C144" s="66"/>
      <c r="D144" s="55"/>
      <c r="E144" s="25"/>
      <c r="F144" s="25"/>
      <c r="G144" s="55"/>
      <c r="H144" s="25"/>
      <c r="I144" s="25"/>
      <c r="J144" s="2"/>
      <c r="K144" s="186"/>
      <c r="L144" s="186"/>
      <c r="M144" s="2"/>
      <c r="N144" s="186"/>
      <c r="O144" s="186"/>
      <c r="P144" s="4"/>
      <c r="Q144" s="58"/>
      <c r="R144" s="58"/>
      <c r="S144" s="2"/>
      <c r="T144" s="186"/>
      <c r="U144" s="186"/>
      <c r="V144" s="158"/>
      <c r="W144" s="163"/>
    </row>
    <row r="145" spans="1:23" s="19" customFormat="1">
      <c r="A145" s="130" t="s">
        <v>117</v>
      </c>
      <c r="B145" s="166" t="s">
        <v>4</v>
      </c>
      <c r="C145" s="112"/>
      <c r="D145" s="98"/>
      <c r="E145" s="188"/>
      <c r="F145" s="188"/>
      <c r="G145" s="98"/>
      <c r="H145" s="188"/>
      <c r="I145" s="188"/>
      <c r="J145" s="121"/>
      <c r="K145" s="185"/>
      <c r="L145" s="185"/>
      <c r="M145" s="178">
        <f>M146-S146</f>
        <v>-2.4041630560342617</v>
      </c>
      <c r="N145" s="199">
        <f>N146-T146</f>
        <v>-2.4041630560342617</v>
      </c>
      <c r="O145" s="199">
        <f>O146-U146</f>
        <v>-2.4041630560342617</v>
      </c>
      <c r="P145" s="98"/>
      <c r="Q145" s="188"/>
      <c r="R145" s="188"/>
      <c r="S145" s="98"/>
      <c r="T145" s="188"/>
      <c r="U145" s="188"/>
      <c r="V145" s="154">
        <v>-27</v>
      </c>
      <c r="W145" s="161" t="s">
        <v>149</v>
      </c>
    </row>
    <row r="146" spans="1:23" s="19" customFormat="1">
      <c r="A146" s="131" t="s">
        <v>118</v>
      </c>
      <c r="B146" s="166" t="s">
        <v>4</v>
      </c>
      <c r="C146" s="112"/>
      <c r="D146" s="98"/>
      <c r="E146" s="188"/>
      <c r="F146" s="188"/>
      <c r="G146" s="98"/>
      <c r="H146" s="188"/>
      <c r="I146" s="188"/>
      <c r="J146" s="121"/>
      <c r="K146" s="185"/>
      <c r="L146" s="185"/>
      <c r="M146" s="121">
        <f t="shared" ref="M146:O146" si="78">M106</f>
        <v>0</v>
      </c>
      <c r="N146" s="185">
        <f t="shared" si="78"/>
        <v>0</v>
      </c>
      <c r="O146" s="185">
        <f t="shared" si="78"/>
        <v>0</v>
      </c>
      <c r="P146" s="98"/>
      <c r="Q146" s="188"/>
      <c r="R146" s="188"/>
      <c r="S146" s="102">
        <f t="shared" ref="S146:U146" si="79">S64</f>
        <v>2.4041630560342617</v>
      </c>
      <c r="T146" s="208">
        <f t="shared" si="79"/>
        <v>2.4041630560342617</v>
      </c>
      <c r="U146" s="208">
        <f t="shared" si="79"/>
        <v>2.4041630560342617</v>
      </c>
      <c r="V146" s="160"/>
      <c r="W146" s="163"/>
    </row>
    <row r="147" spans="1:23" s="19" customFormat="1">
      <c r="A147" s="130" t="s">
        <v>119</v>
      </c>
      <c r="B147" s="166" t="s">
        <v>4</v>
      </c>
      <c r="C147" s="112"/>
      <c r="D147" s="98"/>
      <c r="E147" s="188"/>
      <c r="F147" s="188"/>
      <c r="G147" s="98"/>
      <c r="H147" s="188"/>
      <c r="I147" s="188"/>
      <c r="J147" s="121"/>
      <c r="K147" s="185"/>
      <c r="L147" s="185"/>
      <c r="M147" s="178">
        <f>M146+S146</f>
        <v>2.4041630560342617</v>
      </c>
      <c r="N147" s="199">
        <f>N146+T146</f>
        <v>2.4041630560342617</v>
      </c>
      <c r="O147" s="199">
        <f>O146+U146</f>
        <v>2.4041630560342617</v>
      </c>
      <c r="P147" s="98"/>
      <c r="Q147" s="188"/>
      <c r="R147" s="188"/>
      <c r="S147" s="98"/>
      <c r="T147" s="188"/>
      <c r="U147" s="188"/>
      <c r="V147" s="154">
        <v>27</v>
      </c>
      <c r="W147" s="161" t="s">
        <v>149</v>
      </c>
    </row>
    <row r="148" spans="1:23" s="19" customFormat="1">
      <c r="A148" s="2"/>
      <c r="B148" s="66"/>
      <c r="C148" s="66"/>
      <c r="D148" s="55"/>
      <c r="E148" s="25"/>
      <c r="F148" s="25"/>
      <c r="G148" s="55"/>
      <c r="H148" s="25"/>
      <c r="I148" s="25"/>
      <c r="J148" s="2"/>
      <c r="K148" s="186"/>
      <c r="L148" s="186"/>
      <c r="M148" s="2"/>
      <c r="N148" s="186"/>
      <c r="O148" s="186"/>
      <c r="P148" s="4"/>
      <c r="Q148" s="58"/>
      <c r="R148" s="58"/>
      <c r="S148" s="2"/>
      <c r="T148" s="186"/>
      <c r="U148" s="186"/>
      <c r="V148" s="158"/>
      <c r="W148" s="163"/>
    </row>
    <row r="149" spans="1:23" s="19" customFormat="1">
      <c r="A149" s="130" t="s">
        <v>98</v>
      </c>
      <c r="B149" s="166" t="s">
        <v>4</v>
      </c>
      <c r="C149" s="112"/>
      <c r="D149" s="98"/>
      <c r="E149" s="188"/>
      <c r="F149" s="188"/>
      <c r="G149" s="122">
        <f>G150-S150</f>
        <v>-2.1281181656025647</v>
      </c>
      <c r="H149" s="187">
        <f>H150-T150</f>
        <v>-2.1625108760173313</v>
      </c>
      <c r="I149" s="187">
        <f>I150-U150</f>
        <v>-2.1247575342239191</v>
      </c>
      <c r="J149" s="98"/>
      <c r="K149" s="188"/>
      <c r="L149" s="188"/>
      <c r="M149" s="98"/>
      <c r="N149" s="188"/>
      <c r="O149" s="188"/>
      <c r="P149" s="98"/>
      <c r="Q149" s="188"/>
      <c r="R149" s="188"/>
      <c r="S149" s="98"/>
      <c r="T149" s="188"/>
      <c r="U149" s="188"/>
      <c r="V149" s="154">
        <v>-20</v>
      </c>
      <c r="W149" s="161" t="s">
        <v>149</v>
      </c>
    </row>
    <row r="150" spans="1:23" s="19" customFormat="1">
      <c r="A150" s="131" t="s">
        <v>99</v>
      </c>
      <c r="B150" s="166" t="s">
        <v>4</v>
      </c>
      <c r="C150" s="112"/>
      <c r="D150" s="98"/>
      <c r="E150" s="188"/>
      <c r="F150" s="188"/>
      <c r="G150" s="121">
        <f t="shared" ref="G150:I150" si="80">G109</f>
        <v>0</v>
      </c>
      <c r="H150" s="185">
        <f t="shared" si="80"/>
        <v>0</v>
      </c>
      <c r="I150" s="185">
        <f t="shared" si="80"/>
        <v>0</v>
      </c>
      <c r="J150" s="98"/>
      <c r="K150" s="188"/>
      <c r="L150" s="188"/>
      <c r="M150" s="98"/>
      <c r="N150" s="188"/>
      <c r="O150" s="188"/>
      <c r="P150" s="98"/>
      <c r="Q150" s="188"/>
      <c r="R150" s="188"/>
      <c r="S150" s="102">
        <f t="shared" ref="S150:U150" si="81">S68</f>
        <v>2.1281181656025647</v>
      </c>
      <c r="T150" s="208">
        <f t="shared" si="81"/>
        <v>2.1625108760173313</v>
      </c>
      <c r="U150" s="208">
        <f t="shared" si="81"/>
        <v>2.1247575342239191</v>
      </c>
      <c r="V150" s="160"/>
      <c r="W150" s="163"/>
    </row>
    <row r="151" spans="1:23" s="19" customFormat="1">
      <c r="A151" s="130" t="s">
        <v>100</v>
      </c>
      <c r="B151" s="166" t="s">
        <v>4</v>
      </c>
      <c r="C151" s="112"/>
      <c r="D151" s="98"/>
      <c r="E151" s="188"/>
      <c r="F151" s="188"/>
      <c r="G151" s="122">
        <f>G150+S150</f>
        <v>2.1281181656025647</v>
      </c>
      <c r="H151" s="187">
        <f>H150+T150</f>
        <v>2.1625108760173313</v>
      </c>
      <c r="I151" s="187">
        <f>I150+U150</f>
        <v>2.1247575342239191</v>
      </c>
      <c r="J151" s="98"/>
      <c r="K151" s="188"/>
      <c r="L151" s="188"/>
      <c r="M151" s="98"/>
      <c r="N151" s="188"/>
      <c r="O151" s="188"/>
      <c r="P151" s="98"/>
      <c r="Q151" s="188"/>
      <c r="R151" s="188"/>
      <c r="S151" s="98"/>
      <c r="T151" s="188"/>
      <c r="U151" s="188"/>
      <c r="V151" s="154">
        <v>20</v>
      </c>
      <c r="W151" s="161" t="s">
        <v>149</v>
      </c>
    </row>
    <row r="152" spans="1:23" s="67" customFormat="1">
      <c r="A152" s="2"/>
      <c r="B152" s="66"/>
      <c r="C152" s="66"/>
      <c r="D152" s="55"/>
      <c r="E152" s="25"/>
      <c r="F152" s="25"/>
      <c r="G152" s="55"/>
      <c r="H152" s="25"/>
      <c r="I152" s="25"/>
      <c r="J152" s="2"/>
      <c r="K152" s="186"/>
      <c r="L152" s="186"/>
      <c r="M152" s="2"/>
      <c r="N152" s="186"/>
      <c r="O152" s="186"/>
      <c r="P152" s="4"/>
      <c r="Q152" s="58"/>
      <c r="R152" s="58"/>
      <c r="S152" s="2"/>
      <c r="T152" s="186"/>
      <c r="U152" s="186"/>
      <c r="V152" s="158"/>
      <c r="W152" s="163"/>
    </row>
    <row r="153" spans="1:23" s="67" customFormat="1">
      <c r="A153" s="130" t="s">
        <v>92</v>
      </c>
      <c r="B153" s="166" t="s">
        <v>4</v>
      </c>
      <c r="C153" s="112"/>
      <c r="D153" s="98"/>
      <c r="E153" s="188"/>
      <c r="F153" s="188"/>
      <c r="G153" s="98"/>
      <c r="H153" s="188"/>
      <c r="I153" s="188"/>
      <c r="J153" s="98"/>
      <c r="K153" s="188"/>
      <c r="L153" s="188"/>
      <c r="M153" s="121">
        <f>M154-S154</f>
        <v>-4.6313708498984765</v>
      </c>
      <c r="N153" s="185">
        <f>N154-T154</f>
        <v>-4.6313708498984765</v>
      </c>
      <c r="O153" s="185">
        <f>O154-U154</f>
        <v>-5.1313708498984765</v>
      </c>
      <c r="P153" s="212">
        <f>IF(M153&lt;0,CEILING(M153*2,-1),CEILING(M153*2,1))</f>
        <v>-10</v>
      </c>
      <c r="Q153" s="209">
        <f>IF(N153&lt;0,CEILING(N153*2,-1),CEILING(N153*2,1))</f>
        <v>-10</v>
      </c>
      <c r="R153" s="209">
        <f>IF(O153&lt;0,CEILING(O153*2,-1),CEILING(O153*2,1))</f>
        <v>-11</v>
      </c>
      <c r="S153" s="98"/>
      <c r="T153" s="188"/>
      <c r="U153" s="188"/>
      <c r="V153" s="159"/>
      <c r="W153" s="128" t="s">
        <v>54</v>
      </c>
    </row>
    <row r="154" spans="1:23" s="67" customFormat="1">
      <c r="A154" s="131" t="s">
        <v>93</v>
      </c>
      <c r="B154" s="166" t="s">
        <v>4</v>
      </c>
      <c r="C154" s="112"/>
      <c r="D154" s="98"/>
      <c r="E154" s="188"/>
      <c r="F154" s="188"/>
      <c r="G154" s="98"/>
      <c r="H154" s="188"/>
      <c r="I154" s="188"/>
      <c r="J154" s="98"/>
      <c r="K154" s="188"/>
      <c r="L154" s="188"/>
      <c r="M154" s="121">
        <f t="shared" ref="M154:O154" si="82">M107</f>
        <v>0</v>
      </c>
      <c r="N154" s="185">
        <f t="shared" si="82"/>
        <v>0</v>
      </c>
      <c r="O154" s="185">
        <f t="shared" si="82"/>
        <v>0</v>
      </c>
      <c r="P154" s="214"/>
      <c r="Q154" s="211"/>
      <c r="R154" s="211"/>
      <c r="S154" s="102">
        <f t="shared" ref="S154:U154" si="83">S84</f>
        <v>4.6313708498984765</v>
      </c>
      <c r="T154" s="208">
        <f t="shared" si="83"/>
        <v>4.6313708498984765</v>
      </c>
      <c r="U154" s="208">
        <f t="shared" si="83"/>
        <v>5.1313708498984765</v>
      </c>
      <c r="V154" s="160"/>
      <c r="W154" s="163"/>
    </row>
    <row r="155" spans="1:23" s="67" customFormat="1">
      <c r="A155" s="130" t="s">
        <v>94</v>
      </c>
      <c r="B155" s="166" t="s">
        <v>4</v>
      </c>
      <c r="C155" s="112"/>
      <c r="D155" s="98"/>
      <c r="E155" s="188"/>
      <c r="F155" s="188"/>
      <c r="G155" s="98"/>
      <c r="H155" s="188"/>
      <c r="I155" s="188"/>
      <c r="J155" s="98"/>
      <c r="K155" s="188"/>
      <c r="L155" s="188"/>
      <c r="M155" s="121">
        <f>M154+S154</f>
        <v>4.6313708498984765</v>
      </c>
      <c r="N155" s="185">
        <f>N154+T154</f>
        <v>4.6313708498984765</v>
      </c>
      <c r="O155" s="185">
        <f>O154+U154</f>
        <v>5.1313708498984765</v>
      </c>
      <c r="P155" s="212">
        <f>IF(M155&lt;0,CEILING(M155*2,-1),CEILING(M155*2,1))</f>
        <v>10</v>
      </c>
      <c r="Q155" s="209">
        <f>IF(N155&lt;0,CEILING(N155*2,-1),CEILING(N155*2,1))</f>
        <v>10</v>
      </c>
      <c r="R155" s="209">
        <f>IF(O155&lt;0,CEILING(O155*2,-1),CEILING(O155*2,1))</f>
        <v>11</v>
      </c>
      <c r="S155" s="98"/>
      <c r="T155" s="188"/>
      <c r="U155" s="188"/>
      <c r="V155" s="159"/>
      <c r="W155" s="128" t="s">
        <v>54</v>
      </c>
    </row>
    <row r="156" spans="1:23" s="67" customFormat="1">
      <c r="A156" s="2"/>
      <c r="B156" s="66"/>
      <c r="C156" s="66"/>
      <c r="D156" s="2"/>
      <c r="E156" s="186"/>
      <c r="F156" s="186"/>
      <c r="G156" s="2"/>
      <c r="H156" s="186"/>
      <c r="I156" s="186"/>
      <c r="J156" s="2"/>
      <c r="K156" s="186"/>
      <c r="L156" s="186"/>
      <c r="M156" s="55"/>
      <c r="N156" s="25"/>
      <c r="O156" s="25"/>
      <c r="P156" t="s">
        <v>159</v>
      </c>
      <c r="Q156" s="215"/>
      <c r="R156" s="215"/>
      <c r="S156" s="2"/>
      <c r="T156" s="186"/>
      <c r="U156" s="186"/>
      <c r="V156" s="123"/>
      <c r="W156" s="124"/>
    </row>
    <row r="157" spans="1:23" ht="13.5" thickBot="1">
      <c r="A157" s="29" t="s">
        <v>25</v>
      </c>
      <c r="B157" s="54"/>
      <c r="C157" s="54"/>
      <c r="D157" s="29"/>
      <c r="E157" s="30"/>
      <c r="F157" s="30"/>
      <c r="G157" s="29"/>
      <c r="H157" s="30"/>
      <c r="I157" s="30"/>
      <c r="J157" s="52"/>
      <c r="K157" s="28"/>
      <c r="L157" s="28"/>
      <c r="M157" s="52"/>
      <c r="N157" s="28"/>
      <c r="O157" s="28"/>
      <c r="P157" s="216"/>
      <c r="Q157" s="61"/>
      <c r="R157" s="61"/>
      <c r="S157" s="52"/>
      <c r="T157" s="28"/>
      <c r="U157" s="28"/>
      <c r="V157" s="53"/>
      <c r="W157" s="17" t="s">
        <v>26</v>
      </c>
    </row>
    <row r="166" spans="23:23">
      <c r="W166" s="11" t="s">
        <v>41</v>
      </c>
    </row>
  </sheetData>
  <mergeCells count="29">
    <mergeCell ref="M2:O2"/>
    <mergeCell ref="D15:F15"/>
    <mergeCell ref="G15:I15"/>
    <mergeCell ref="J15:L15"/>
    <mergeCell ref="D2:F2"/>
    <mergeCell ref="G2:I2"/>
    <mergeCell ref="J2:L2"/>
    <mergeCell ref="M15:O15"/>
    <mergeCell ref="P27:R27"/>
    <mergeCell ref="D27:F27"/>
    <mergeCell ref="G27:I27"/>
    <mergeCell ref="J27:L27"/>
    <mergeCell ref="M27:O27"/>
    <mergeCell ref="P37:R37"/>
    <mergeCell ref="S37:U37"/>
    <mergeCell ref="D37:F37"/>
    <mergeCell ref="G37:I37"/>
    <mergeCell ref="M37:O37"/>
    <mergeCell ref="J37:L37"/>
    <mergeCell ref="P111:R111"/>
    <mergeCell ref="S111:U111"/>
    <mergeCell ref="D111:F111"/>
    <mergeCell ref="G111:I111"/>
    <mergeCell ref="M94:O94"/>
    <mergeCell ref="M111:O111"/>
    <mergeCell ref="J94:L94"/>
    <mergeCell ref="J111:L111"/>
    <mergeCell ref="D94:F94"/>
    <mergeCell ref="G94:I94"/>
  </mergeCells>
  <phoneticPr fontId="19" type="noConversion"/>
  <conditionalFormatting sqref="D129:E129 G129:I129 D133:H133">
    <cfRule type="cellIs" dxfId="14" priority="24" stopIfTrue="1" operator="lessThan">
      <formula>$V$133</formula>
    </cfRule>
  </conditionalFormatting>
  <conditionalFormatting sqref="D131:F131">
    <cfRule type="cellIs" dxfId="13" priority="25" stopIfTrue="1" operator="greaterThan">
      <formula>$V$131</formula>
    </cfRule>
  </conditionalFormatting>
  <conditionalFormatting sqref="G135:I135">
    <cfRule type="cellIs" dxfId="12" priority="22" stopIfTrue="1" operator="greaterThan">
      <formula>$V$135</formula>
    </cfRule>
  </conditionalFormatting>
  <conditionalFormatting sqref="G149:I149">
    <cfRule type="cellIs" dxfId="11" priority="7" stopIfTrue="1" operator="lessThan">
      <formula>$V$149</formula>
    </cfRule>
  </conditionalFormatting>
  <conditionalFormatting sqref="G151:I151">
    <cfRule type="cellIs" dxfId="10" priority="11" stopIfTrue="1" operator="greaterThan">
      <formula>$V$151</formula>
    </cfRule>
  </conditionalFormatting>
  <conditionalFormatting sqref="J121:K121">
    <cfRule type="cellIs" dxfId="9" priority="20" stopIfTrue="1" operator="lessThan">
      <formula>$V$121</formula>
    </cfRule>
  </conditionalFormatting>
  <conditionalFormatting sqref="J113:L113">
    <cfRule type="cellIs" dxfId="8" priority="2" operator="lessThan">
      <formula>$V$114</formula>
    </cfRule>
  </conditionalFormatting>
  <conditionalFormatting sqref="M125:N125">
    <cfRule type="cellIs" dxfId="7" priority="18" stopIfTrue="1" operator="lessThan">
      <formula>$V$125</formula>
    </cfRule>
  </conditionalFormatting>
  <conditionalFormatting sqref="M137:O137">
    <cfRule type="cellIs" dxfId="6" priority="6" stopIfTrue="1" operator="lessThan">
      <formula>$V$137</formula>
    </cfRule>
  </conditionalFormatting>
  <conditionalFormatting sqref="M139:O139">
    <cfRule type="cellIs" dxfId="5" priority="5" stopIfTrue="1" operator="greaterThan">
      <formula>$V$139</formula>
    </cfRule>
  </conditionalFormatting>
  <conditionalFormatting sqref="M145:O145">
    <cfRule type="cellIs" dxfId="4" priority="4" stopIfTrue="1" operator="lessThan">
      <formula>$V$145</formula>
    </cfRule>
  </conditionalFormatting>
  <conditionalFormatting sqref="M147:O147">
    <cfRule type="cellIs" dxfId="3" priority="3" stopIfTrue="1" operator="greaterThan">
      <formula>$V$147</formula>
    </cfRule>
  </conditionalFormatting>
  <conditionalFormatting sqref="M117:O117">
    <cfRule type="cellIs" dxfId="2" priority="1" operator="lessThan">
      <formula>$V$118</formula>
    </cfRule>
  </conditionalFormatting>
  <conditionalFormatting sqref="W157">
    <cfRule type="cellIs" dxfId="1" priority="37" stopIfTrue="1" operator="equal">
      <formula>"Yes"</formula>
    </cfRule>
    <cfRule type="cellIs" dxfId="0" priority="3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14.6.3.2-1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2025-02-04T19:42:48Z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(3)ShWLKbZCYYO4rQFD2zxg+rYvHp1n507qyNU8RI8MsRL6TVEcpliNWoo0s6+F6C4guE7aR2KY
sZQK71U4/HWZLDO2tnO4pAuMSq6i1MQ84s0u8WVn1EC39hQ5eK1tXmh/lhm/4f0TZEjZyCVE
zVyVi8Qw4Lbup8OLqpyiOHc3uiro4NRd679S/HsliVviZJ3ECLGF62swWeVQuc9FguJkvoOJ
CGYhNt+Rn1VpBqNfc+</vt:lpwstr>
  </property>
  <property fmtid="{D5CDD505-2E9C-101B-9397-08002B2CF9AE}" pid="7" name="_2015_ms_pID_7253431">
    <vt:lpwstr>lNbSZEncf+uK+PVhy9ogCeKws63ITTha14JxADBLXG6Cy8Bw3WyxUc
NmlPIuyfLCXzV1FZ/U0fnwX5DSw2v2viwuknWWcdcwr5z7E3MCFlCxHzxa28Lhr6H/kXlhC7
HVqJqxXOBcCJU198RiwWOfks3PejskwRZYHPTg8orG9Ce/iZTPTpAYVNqwq6otR4dWdcPX6a
jXAGOuQtrcUVZmc+x7ca+wlemuIFOAKhZ0ws</vt:lpwstr>
  </property>
  <property fmtid="{D5CDD505-2E9C-101B-9397-08002B2CF9AE}" pid="8" name="_2015_ms_pID_7253432">
    <vt:lpwstr>ww==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